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6BC8C7C-33E9-4590-9AB5-936E0E0ED51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 (2)" sheetId="32" state="hidden" r:id="rId6"/>
    <sheet name="Hastiqacucak  " sheetId="31" state="hidden" r:id="rId7"/>
    <sheet name="Hastiqacucak" sheetId="30" state="hidden" r:id="rId8"/>
    <sheet name="Ashkhatavardz" sheetId="11" state="hidden" r:id="rId9"/>
    <sheet name="Komunal " sheetId="26" state="hidden" r:id="rId10"/>
    <sheet name="Khmberi ev erekhaneri tiv" sheetId="22" state="hidden" r:id="rId11"/>
    <sheet name="himnakan sovorox. @st bajin" sheetId="28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10">'[2]Page 1'!$B$12</definedName>
    <definedName name="_COMPANYNAME">'[3]Page 1'!$B$12</definedName>
    <definedName name="_DATE2" localSheetId="4">'[1]Page 1'!$B$17</definedName>
    <definedName name="_DATE2" localSheetId="10">'[2]Page 1'!$B$17</definedName>
    <definedName name="_DATE2">'[3]Page 1'!$B$17</definedName>
    <definedName name="_xlnm.Print_Area" localSheetId="8">Ashkhatavardz!$A$1:$N$23</definedName>
    <definedName name="_xlnm.Print_Area" localSheetId="4">'Deb. ev kreditor'!$A$1:$E$66</definedName>
    <definedName name="_xlnm.Print_Area" localSheetId="1">'Dramakan hosqer'!$A$1:$G$111</definedName>
    <definedName name="_xlnm.Print_Area" localSheetId="3">'Dramakani hamematakan'!$A$1:$F$102</definedName>
    <definedName name="_xlnm.Print_Area" localSheetId="0">'Ekamut-caxs'!$A$1:$E$92</definedName>
    <definedName name="_xlnm.Print_Area" localSheetId="2">'Ekamutneri hamematakan'!$A$1:$F$83</definedName>
    <definedName name="_xlnm.Print_Area" localSheetId="5">'Hamematakan (2)'!$A$1:$K$31</definedName>
    <definedName name="_xlnm.Print_Area" localSheetId="7">Hastiqacucak!$A$1:$E$39</definedName>
    <definedName name="_xlnm.Print_Area" localSheetId="6">'Hastiqacucak  '!$A$1:$E$35</definedName>
    <definedName name="_xlnm.Print_Area" localSheetId="11">'himnakan sovorox. @st bajin'!$A$1:$AB$7</definedName>
    <definedName name="_xlnm.Print_Area" localSheetId="10">'Khmberi ev erekhaneri tiv'!$A$1:$I$31</definedName>
    <definedName name="_xlnm.Print_Area" localSheetId="9">'Komunal '!$A$1:$O$34</definedName>
    <definedName name="Tab" localSheetId="10">#REF!</definedName>
    <definedName name="Tab" localSheetId="9">#REF!</definedName>
    <definedName name="Tab">#REF!</definedName>
    <definedName name="Tab1CodeCol" localSheetId="4">#REF!</definedName>
    <definedName name="Tab1CodeCol" localSheetId="10">#REF!</definedName>
    <definedName name="Tab1CodeCol">#REF!</definedName>
    <definedName name="Tab1Col" localSheetId="10">#REF!</definedName>
    <definedName name="Tab1Col">#REF!</definedName>
    <definedName name="Tab1Col1" localSheetId="4">#REF!</definedName>
    <definedName name="Tab1Col1" localSheetId="10">#REF!</definedName>
    <definedName name="Tab1Col1">#REF!</definedName>
    <definedName name="Tab1ColLast" localSheetId="4">#REF!</definedName>
    <definedName name="Tab1ColLast" localSheetId="10">#REF!</definedName>
    <definedName name="Tab1ColLast">#REF!</definedName>
    <definedName name="Tab1Row1" localSheetId="4">#REF!</definedName>
    <definedName name="Tab1Row1" localSheetId="10">#REF!</definedName>
    <definedName name="Tab1Row1">#REF!</definedName>
    <definedName name="Tab1RowCode" localSheetId="4">#REF!</definedName>
    <definedName name="Tab1RowCode" localSheetId="10">#REF!</definedName>
    <definedName name="Tab1RowCode">#REF!</definedName>
    <definedName name="Tab1RowLast" localSheetId="4">#REF!</definedName>
    <definedName name="Tab1RowLast" localSheetId="10">#REF!</definedName>
    <definedName name="Tab1RowLast">#REF!</definedName>
    <definedName name="Tab2CodeCol" localSheetId="4">#REF!</definedName>
    <definedName name="Tab2CodeCol" localSheetId="10">#REF!</definedName>
    <definedName name="Tab2CodeCol">#REF!</definedName>
    <definedName name="Tab2Col1" localSheetId="4">#REF!</definedName>
    <definedName name="Tab2Col1" localSheetId="10">#REF!</definedName>
    <definedName name="Tab2Col1">#REF!</definedName>
    <definedName name="Tab2ColLast" localSheetId="4">#REF!</definedName>
    <definedName name="Tab2ColLast" localSheetId="10">#REF!</definedName>
    <definedName name="Tab2ColLast">#REF!</definedName>
    <definedName name="Tab2Row1" localSheetId="4">#REF!</definedName>
    <definedName name="Tab2Row1" localSheetId="10">#REF!</definedName>
    <definedName name="Tab2Row1">#REF!</definedName>
    <definedName name="Tab2RowCode" localSheetId="4">#REF!</definedName>
    <definedName name="Tab2RowCode" localSheetId="10">#REF!</definedName>
    <definedName name="Tab2RowCode">#REF!</definedName>
    <definedName name="Tab2RowLast" localSheetId="4">#REF!</definedName>
    <definedName name="Tab2RowLast" localSheetId="10">#REF!</definedName>
    <definedName name="Tab2RowLast">#REF!</definedName>
    <definedName name="Tab3CodeCol" localSheetId="4">'[4]5'!#REF!</definedName>
    <definedName name="Tab3CodeCol" localSheetId="10">#REF!</definedName>
    <definedName name="Tab3CodeCol" localSheetId="9">#REF!</definedName>
    <definedName name="Tab3CodeCol">#REF!</definedName>
    <definedName name="Tab3Col1" localSheetId="4">'[4]5'!#REF!</definedName>
    <definedName name="Tab3Col1" localSheetId="10">#REF!</definedName>
    <definedName name="Tab3Col1" localSheetId="9">#REF!</definedName>
    <definedName name="Tab3Col1">#REF!</definedName>
    <definedName name="Tab3ColLast" localSheetId="4">'[4]5'!#REF!</definedName>
    <definedName name="Tab3ColLast" localSheetId="10">#REF!</definedName>
    <definedName name="Tab3ColLast" localSheetId="9">#REF!</definedName>
    <definedName name="Tab3ColLast">#REF!</definedName>
    <definedName name="Tab3Row1" localSheetId="4">'[4]5'!#REF!</definedName>
    <definedName name="Tab3Row1" localSheetId="10">#REF!</definedName>
    <definedName name="Tab3Row1" localSheetId="9">#REF!</definedName>
    <definedName name="Tab3Row1">#REF!</definedName>
    <definedName name="Tab3RowLast" localSheetId="4">'[4]5'!#REF!</definedName>
    <definedName name="Tab3RowLast" localSheetId="10">#REF!</definedName>
    <definedName name="Tab3RowLast" localSheetId="9">#REF!</definedName>
    <definedName name="Tab3RowLast">#REF!</definedName>
    <definedName name="Tab4CodeCol" localSheetId="4">'[4]5'!#REF!</definedName>
    <definedName name="Tab4CodeCol" localSheetId="10">#REF!</definedName>
    <definedName name="Tab4CodeCol" localSheetId="9">#REF!</definedName>
    <definedName name="Tab4CodeCol">#REF!</definedName>
    <definedName name="Tab4Col1" localSheetId="4">'[4]5'!#REF!</definedName>
    <definedName name="Tab4Col1" localSheetId="10">#REF!</definedName>
    <definedName name="Tab4Col1" localSheetId="9">#REF!</definedName>
    <definedName name="Tab4Col1">#REF!</definedName>
    <definedName name="Tab4ColLast" localSheetId="4">'[4]5'!#REF!</definedName>
    <definedName name="Tab4ColLast" localSheetId="10">#REF!</definedName>
    <definedName name="Tab4ColLast" localSheetId="9">#REF!</definedName>
    <definedName name="Tab4ColLast">#REF!</definedName>
    <definedName name="Tab4Row1" localSheetId="4">'[4]5'!#REF!</definedName>
    <definedName name="Tab4Row1" localSheetId="10">#REF!</definedName>
    <definedName name="Tab4Row1" localSheetId="9">#REF!</definedName>
    <definedName name="Tab4Row1">#REF!</definedName>
    <definedName name="Tab4RowLast" localSheetId="4">'[4]5'!#REF!</definedName>
    <definedName name="Tab4RowLast" localSheetId="10">#REF!</definedName>
    <definedName name="Tab4RowLast" localSheetId="9">#REF!</definedName>
    <definedName name="Tab4RowLast">#REF!</definedName>
    <definedName name="Tab5CodeCol" localSheetId="4">'[4]5'!#REF!</definedName>
    <definedName name="Tab5CodeCol" localSheetId="10">#REF!</definedName>
    <definedName name="Tab5CodeCol" localSheetId="9">#REF!</definedName>
    <definedName name="Tab5CodeCol">#REF!</definedName>
    <definedName name="Tab5Col1" localSheetId="4">'[4]5'!#REF!</definedName>
    <definedName name="Tab5Col1" localSheetId="10">#REF!</definedName>
    <definedName name="Tab5Col1" localSheetId="9">#REF!</definedName>
    <definedName name="Tab5Col1">#REF!</definedName>
    <definedName name="Tab5ColLast" localSheetId="4">'[4]5'!#REF!</definedName>
    <definedName name="Tab5ColLast" localSheetId="10">#REF!</definedName>
    <definedName name="Tab5ColLast" localSheetId="9">#REF!</definedName>
    <definedName name="Tab5ColLast">#REF!</definedName>
    <definedName name="Tab5Row1" localSheetId="4">'[4]5'!#REF!</definedName>
    <definedName name="Tab5Row1" localSheetId="10">#REF!</definedName>
    <definedName name="Tab5Row1" localSheetId="9">#REF!</definedName>
    <definedName name="Tab5Row1">#REF!</definedName>
    <definedName name="Tab5RowLast" localSheetId="4">'[4]5'!#REF!</definedName>
    <definedName name="Tab5RowLast" localSheetId="10">#REF!</definedName>
    <definedName name="Tab5RowLast" localSheetId="9">#REF!</definedName>
    <definedName name="Tab5RowLast">#REF!</definedName>
    <definedName name="Tab6CodeCol" localSheetId="4">'[4]5'!#REF!</definedName>
    <definedName name="Tab6CodeCol" localSheetId="10">#REF!</definedName>
    <definedName name="Tab6CodeCol" localSheetId="9">#REF!</definedName>
    <definedName name="Tab6CodeCol">#REF!</definedName>
    <definedName name="Tab6Col1" localSheetId="4">'[4]5'!#REF!</definedName>
    <definedName name="Tab6Col1" localSheetId="10">#REF!</definedName>
    <definedName name="Tab6Col1" localSheetId="9">#REF!</definedName>
    <definedName name="Tab6Col1">#REF!</definedName>
    <definedName name="Tab6ColLast" localSheetId="4">'[4]5'!#REF!</definedName>
    <definedName name="Tab6ColLast" localSheetId="10">#REF!</definedName>
    <definedName name="Tab6ColLast" localSheetId="9">#REF!</definedName>
    <definedName name="Tab6ColLast">#REF!</definedName>
    <definedName name="Tab6Row1" localSheetId="4">'[4]5'!#REF!</definedName>
    <definedName name="Tab6Row1" localSheetId="10">#REF!</definedName>
    <definedName name="Tab6Row1" localSheetId="9">#REF!</definedName>
    <definedName name="Tab6Row1">#REF!</definedName>
    <definedName name="Tab6RowLast" localSheetId="4">'[4]5'!#REF!</definedName>
    <definedName name="Tab6RowLast" localSheetId="10">#REF!</definedName>
    <definedName name="Tab6RowLast" localSheetId="9">#REF!</definedName>
    <definedName name="Tab6RowLast">#REF!</definedName>
    <definedName name="Tab7CodeCol" localSheetId="4">#REF!</definedName>
    <definedName name="Tab7CodeCol" localSheetId="10">#REF!</definedName>
    <definedName name="Tab7CodeCol">#REF!</definedName>
    <definedName name="Tab7Col1" localSheetId="4">#REF!</definedName>
    <definedName name="Tab7Col1" localSheetId="10">#REF!</definedName>
    <definedName name="Tab7Col1">#REF!</definedName>
    <definedName name="Tab7ColLast" localSheetId="4">#REF!</definedName>
    <definedName name="Tab7ColLast" localSheetId="10">#REF!</definedName>
    <definedName name="Tab7ColLast">#REF!</definedName>
    <definedName name="Tab7Row1" localSheetId="4">#REF!</definedName>
    <definedName name="Tab7Row1" localSheetId="10">#REF!</definedName>
    <definedName name="Tab7Row1">#REF!</definedName>
    <definedName name="Tab7RowCode" localSheetId="4">#REF!</definedName>
    <definedName name="Tab7RowCode" localSheetId="10">#REF!</definedName>
    <definedName name="Tab7RowCode">#REF!</definedName>
    <definedName name="Tab7RowLast" localSheetId="4">#REF!</definedName>
    <definedName name="Tab7RowLast" localSheetId="10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D67" i="19" l="1"/>
  <c r="D73" i="19"/>
  <c r="E62" i="10" l="1"/>
  <c r="E62" i="9"/>
  <c r="F7" i="11" l="1"/>
  <c r="D64" i="19"/>
  <c r="D62" i="19" l="1"/>
  <c r="D82" i="10"/>
  <c r="F28" i="32" l="1"/>
  <c r="C28" i="32"/>
  <c r="J27" i="32"/>
  <c r="I27" i="32"/>
  <c r="H27" i="32"/>
  <c r="E27" i="32"/>
  <c r="J26" i="32"/>
  <c r="I26" i="32"/>
  <c r="H26" i="32"/>
  <c r="E26" i="32"/>
  <c r="J25" i="32"/>
  <c r="I25" i="32"/>
  <c r="H25" i="32"/>
  <c r="E25" i="32"/>
  <c r="K25" i="32" s="1"/>
  <c r="J24" i="32"/>
  <c r="I24" i="32"/>
  <c r="H24" i="32"/>
  <c r="E24" i="32"/>
  <c r="J23" i="32"/>
  <c r="I23" i="32"/>
  <c r="H23" i="32"/>
  <c r="E23" i="32"/>
  <c r="J22" i="32"/>
  <c r="I22" i="32"/>
  <c r="H22" i="32"/>
  <c r="E22" i="32"/>
  <c r="J21" i="32"/>
  <c r="I21" i="32"/>
  <c r="H21" i="32"/>
  <c r="E21" i="32"/>
  <c r="J20" i="32"/>
  <c r="I20" i="32"/>
  <c r="H20" i="32"/>
  <c r="K20" i="32" s="1"/>
  <c r="E20" i="32"/>
  <c r="J19" i="32"/>
  <c r="I19" i="32"/>
  <c r="H19" i="32"/>
  <c r="E19" i="32"/>
  <c r="J18" i="32"/>
  <c r="I18" i="32"/>
  <c r="H18" i="32"/>
  <c r="E18" i="32"/>
  <c r="J17" i="32"/>
  <c r="I17" i="32"/>
  <c r="H17" i="32"/>
  <c r="E17" i="32"/>
  <c r="K17" i="32" s="1"/>
  <c r="J16" i="32"/>
  <c r="I16" i="32"/>
  <c r="H16" i="32"/>
  <c r="E16" i="32"/>
  <c r="J15" i="32"/>
  <c r="I15" i="32"/>
  <c r="H15" i="32"/>
  <c r="E15" i="32"/>
  <c r="K15" i="32" s="1"/>
  <c r="J14" i="32"/>
  <c r="I14" i="32"/>
  <c r="H14" i="32"/>
  <c r="E14" i="32"/>
  <c r="J13" i="32"/>
  <c r="I13" i="32"/>
  <c r="H13" i="32"/>
  <c r="E13" i="32"/>
  <c r="J12" i="32"/>
  <c r="I12" i="32"/>
  <c r="H12" i="32"/>
  <c r="K12" i="32" s="1"/>
  <c r="E12" i="32"/>
  <c r="J11" i="32"/>
  <c r="I11" i="32"/>
  <c r="H11" i="32"/>
  <c r="E11" i="32"/>
  <c r="J10" i="32"/>
  <c r="I10" i="32"/>
  <c r="H10" i="32"/>
  <c r="E10" i="32"/>
  <c r="J9" i="32"/>
  <c r="I9" i="32"/>
  <c r="H9" i="32"/>
  <c r="E9" i="32"/>
  <c r="J8" i="32"/>
  <c r="I8" i="32"/>
  <c r="H8" i="32"/>
  <c r="E8" i="32"/>
  <c r="J7" i="32"/>
  <c r="I7" i="32"/>
  <c r="H7" i="32"/>
  <c r="E7" i="32"/>
  <c r="K7" i="32" s="1"/>
  <c r="K21" i="32" l="1"/>
  <c r="K11" i="32"/>
  <c r="K22" i="32"/>
  <c r="K19" i="32"/>
  <c r="I28" i="32"/>
  <c r="K10" i="32"/>
  <c r="K9" i="32"/>
  <c r="K18" i="32"/>
  <c r="K23" i="32"/>
  <c r="K14" i="32"/>
  <c r="K24" i="32"/>
  <c r="K16" i="32"/>
  <c r="K26" i="32"/>
  <c r="K27" i="32"/>
  <c r="E28" i="32"/>
  <c r="K13" i="32"/>
  <c r="H28" i="32"/>
  <c r="K8" i="32"/>
  <c r="K28" i="32" l="1"/>
  <c r="H7" i="11"/>
  <c r="C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31" i="31" l="1"/>
  <c r="C12" i="11"/>
  <c r="D69" i="9" l="1"/>
  <c r="E69" i="9" s="1"/>
  <c r="D70" i="9"/>
  <c r="E70" i="9" s="1"/>
  <c r="D71" i="9"/>
  <c r="E71" i="9" s="1"/>
  <c r="D57" i="9"/>
  <c r="E57" i="9" s="1"/>
  <c r="D58" i="9"/>
  <c r="E58" i="9" s="1"/>
  <c r="D59" i="9"/>
  <c r="E59" i="9" s="1"/>
  <c r="D60" i="9"/>
  <c r="E60" i="9" s="1"/>
  <c r="D61" i="9"/>
  <c r="E61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E62" i="7"/>
  <c r="D62" i="7"/>
  <c r="C62" i="7"/>
  <c r="E41" i="7"/>
  <c r="C41" i="7"/>
  <c r="E40" i="7"/>
  <c r="D40" i="7"/>
  <c r="C40" i="7"/>
  <c r="E39" i="7"/>
  <c r="D39" i="7"/>
  <c r="C39" i="7"/>
  <c r="C31" i="7"/>
  <c r="F64" i="7"/>
  <c r="D56" i="10" s="1"/>
  <c r="E56" i="10" s="1"/>
  <c r="F65" i="7"/>
  <c r="D57" i="10" s="1"/>
  <c r="E57" i="10" s="1"/>
  <c r="F66" i="7"/>
  <c r="D58" i="10" s="1"/>
  <c r="E58" i="10" s="1"/>
  <c r="F67" i="7"/>
  <c r="D59" i="10" s="1"/>
  <c r="E59" i="10" s="1"/>
  <c r="F68" i="7"/>
  <c r="D60" i="10" s="1"/>
  <c r="E60" i="10" s="1"/>
  <c r="F69" i="7"/>
  <c r="D61" i="10" s="1"/>
  <c r="E61" i="10" s="1"/>
  <c r="F70" i="7"/>
  <c r="D63" i="10" s="1"/>
  <c r="E63" i="10" s="1"/>
  <c r="F71" i="7"/>
  <c r="D64" i="10" s="1"/>
  <c r="E64" i="10" s="1"/>
  <c r="F72" i="7"/>
  <c r="D65" i="10" s="1"/>
  <c r="E65" i="10" s="1"/>
  <c r="F73" i="7"/>
  <c r="D66" i="10" s="1"/>
  <c r="E66" i="10" s="1"/>
  <c r="F74" i="7"/>
  <c r="D67" i="10" s="1"/>
  <c r="E67" i="10" s="1"/>
  <c r="F75" i="7"/>
  <c r="D68" i="10" s="1"/>
  <c r="E68" i="10" s="1"/>
  <c r="F76" i="7"/>
  <c r="D69" i="10" s="1"/>
  <c r="E69" i="10" s="1"/>
  <c r="C17" i="10" l="1"/>
  <c r="D53" i="18"/>
  <c r="D38" i="30" l="1"/>
  <c r="D36" i="30"/>
  <c r="C33" i="30"/>
  <c r="E32" i="30"/>
  <c r="E31" i="30"/>
  <c r="E30" i="30"/>
  <c r="E29" i="30"/>
  <c r="E28" i="30"/>
  <c r="E27" i="30"/>
  <c r="E26" i="30"/>
  <c r="E25" i="30"/>
  <c r="E24" i="30"/>
  <c r="E33" i="30" s="1"/>
  <c r="E23" i="30"/>
  <c r="E22" i="30"/>
  <c r="E21" i="30"/>
  <c r="E20" i="30"/>
  <c r="E19" i="30"/>
  <c r="E17" i="30"/>
  <c r="E16" i="30"/>
  <c r="E15" i="30"/>
  <c r="E14" i="30"/>
  <c r="E13" i="30"/>
  <c r="E12" i="30"/>
  <c r="C7" i="11" l="1"/>
  <c r="F33" i="30"/>
  <c r="F77" i="7"/>
  <c r="F15" i="7"/>
  <c r="D30" i="18" l="1"/>
  <c r="C79" i="10"/>
  <c r="C72" i="10"/>
  <c r="C31" i="10"/>
  <c r="C21" i="10" s="1"/>
  <c r="C32" i="9"/>
  <c r="C15" i="9"/>
  <c r="I8" i="22" l="1"/>
  <c r="O7" i="28"/>
  <c r="M7" i="28"/>
  <c r="Y7" i="28"/>
  <c r="W7" i="28"/>
  <c r="U7" i="28"/>
  <c r="S7" i="28"/>
  <c r="Q7" i="28"/>
  <c r="J7" i="28"/>
  <c r="K7" i="28" s="1"/>
  <c r="D33" i="19"/>
  <c r="D31" i="19"/>
  <c r="D24" i="9" s="1"/>
  <c r="E24" i="9" s="1"/>
  <c r="M9" i="26"/>
  <c r="N11" i="26"/>
  <c r="M12" i="26"/>
  <c r="M13" i="26"/>
  <c r="N14" i="26"/>
  <c r="N15" i="26"/>
  <c r="J8" i="26"/>
  <c r="J9" i="26"/>
  <c r="J10" i="26"/>
  <c r="J11" i="26"/>
  <c r="J13" i="26"/>
  <c r="J15" i="26"/>
  <c r="J16" i="26"/>
  <c r="J17" i="26"/>
  <c r="J18" i="26"/>
  <c r="J7" i="26"/>
  <c r="C34" i="7" s="1"/>
  <c r="D34" i="7" s="1"/>
  <c r="E34" i="7" s="1"/>
  <c r="E9" i="26"/>
  <c r="F9" i="26" s="1"/>
  <c r="E10" i="26"/>
  <c r="F10" i="26" s="1"/>
  <c r="E11" i="26"/>
  <c r="F11" i="26" s="1"/>
  <c r="E12" i="26"/>
  <c r="F12" i="26" s="1"/>
  <c r="E13" i="26"/>
  <c r="E14" i="26"/>
  <c r="E15" i="26"/>
  <c r="F15" i="26" s="1"/>
  <c r="E16" i="26"/>
  <c r="F16" i="26" s="1"/>
  <c r="E17" i="26"/>
  <c r="F17" i="26" s="1"/>
  <c r="E18" i="26"/>
  <c r="E8" i="26"/>
  <c r="J12" i="26"/>
  <c r="J14" i="26"/>
  <c r="F7" i="26"/>
  <c r="F8" i="26"/>
  <c r="F13" i="26"/>
  <c r="F14" i="26"/>
  <c r="D14" i="19"/>
  <c r="D9" i="9" s="1"/>
  <c r="E9" i="9" s="1"/>
  <c r="D32" i="19"/>
  <c r="F31" i="7" s="1"/>
  <c r="E7" i="11"/>
  <c r="D95" i="10"/>
  <c r="E95" i="10" s="1"/>
  <c r="B95" i="10"/>
  <c r="A95" i="10"/>
  <c r="D94" i="10"/>
  <c r="E94" i="10" s="1"/>
  <c r="B94" i="10"/>
  <c r="A94" i="10"/>
  <c r="D93" i="10"/>
  <c r="E93" i="10" s="1"/>
  <c r="B93" i="10"/>
  <c r="A93" i="10"/>
  <c r="D92" i="10"/>
  <c r="E92" i="10" s="1"/>
  <c r="B92" i="10"/>
  <c r="A92" i="10"/>
  <c r="C87" i="10"/>
  <c r="D90" i="10"/>
  <c r="E90" i="10" s="1"/>
  <c r="B90" i="10"/>
  <c r="D89" i="10"/>
  <c r="E89" i="10" s="1"/>
  <c r="B89" i="10"/>
  <c r="D88" i="10"/>
  <c r="B88" i="10"/>
  <c r="B87" i="10"/>
  <c r="A87" i="10"/>
  <c r="E86" i="10"/>
  <c r="D85" i="10"/>
  <c r="E85" i="10" s="1"/>
  <c r="B85" i="10"/>
  <c r="D84" i="10"/>
  <c r="E84" i="10" s="1"/>
  <c r="B84" i="10"/>
  <c r="D83" i="10"/>
  <c r="E83" i="10" s="1"/>
  <c r="B83" i="10"/>
  <c r="E82" i="10"/>
  <c r="B82" i="10"/>
  <c r="E81" i="10"/>
  <c r="B81" i="10"/>
  <c r="D80" i="10"/>
  <c r="E80" i="10" s="1"/>
  <c r="B80" i="10"/>
  <c r="B79" i="10"/>
  <c r="A79" i="10"/>
  <c r="B76" i="10"/>
  <c r="B77" i="10"/>
  <c r="D77" i="10"/>
  <c r="E77" i="10" s="1"/>
  <c r="B75" i="10"/>
  <c r="D74" i="10"/>
  <c r="E74" i="10" s="1"/>
  <c r="B74" i="10"/>
  <c r="D73" i="10"/>
  <c r="E73" i="10" s="1"/>
  <c r="B73" i="10"/>
  <c r="B72" i="10"/>
  <c r="B71" i="10"/>
  <c r="D70" i="10"/>
  <c r="E70" i="10" s="1"/>
  <c r="B25" i="10"/>
  <c r="A22" i="10"/>
  <c r="B18" i="10"/>
  <c r="D16" i="10"/>
  <c r="E16" i="10" s="1"/>
  <c r="B16" i="10"/>
  <c r="A8" i="10"/>
  <c r="C14" i="7"/>
  <c r="D14" i="7"/>
  <c r="E14" i="7"/>
  <c r="C79" i="7"/>
  <c r="D79" i="7"/>
  <c r="E79" i="7"/>
  <c r="C38" i="7"/>
  <c r="D38" i="7"/>
  <c r="E38" i="7"/>
  <c r="C86" i="7"/>
  <c r="D86" i="7"/>
  <c r="E86" i="7"/>
  <c r="C98" i="7"/>
  <c r="D98" i="7"/>
  <c r="E98" i="7"/>
  <c r="F98" i="7"/>
  <c r="C94" i="7"/>
  <c r="D94" i="7"/>
  <c r="E94" i="7"/>
  <c r="F94" i="7"/>
  <c r="F86" i="7"/>
  <c r="F62" i="7"/>
  <c r="D55" i="10" s="1"/>
  <c r="E55" i="10" s="1"/>
  <c r="F59" i="7"/>
  <c r="F58" i="7"/>
  <c r="F57" i="7"/>
  <c r="F51" i="7"/>
  <c r="F48" i="7"/>
  <c r="F47" i="7"/>
  <c r="F46" i="7"/>
  <c r="F37" i="7"/>
  <c r="A95" i="7"/>
  <c r="A96" i="7" s="1"/>
  <c r="A97" i="7" s="1"/>
  <c r="A90" i="10" s="1"/>
  <c r="A87" i="7"/>
  <c r="A90" i="7" s="1"/>
  <c r="A91" i="7" s="1"/>
  <c r="A92" i="7" s="1"/>
  <c r="F82" i="7"/>
  <c r="A33" i="7"/>
  <c r="A35" i="7" s="1"/>
  <c r="A36" i="7" s="1"/>
  <c r="A37" i="7" s="1"/>
  <c r="A30" i="7"/>
  <c r="A23" i="10" s="1"/>
  <c r="A16" i="7"/>
  <c r="A17" i="7" s="1"/>
  <c r="A18" i="7" s="1"/>
  <c r="A19" i="7" s="1"/>
  <c r="A22" i="7" s="1"/>
  <c r="A23" i="7" s="1"/>
  <c r="A25" i="7" s="1"/>
  <c r="A26" i="7" s="1"/>
  <c r="A19" i="10" s="1"/>
  <c r="F22" i="7"/>
  <c r="F20" i="7"/>
  <c r="B17" i="7"/>
  <c r="B10" i="10" s="1"/>
  <c r="C6" i="9"/>
  <c r="D76" i="9"/>
  <c r="E76" i="9" s="1"/>
  <c r="B76" i="9"/>
  <c r="D75" i="9"/>
  <c r="E75" i="9" s="1"/>
  <c r="B75" i="9"/>
  <c r="D74" i="9"/>
  <c r="E74" i="9" s="1"/>
  <c r="B74" i="9"/>
  <c r="D73" i="9"/>
  <c r="E73" i="9" s="1"/>
  <c r="B73" i="9"/>
  <c r="D72" i="9"/>
  <c r="E72" i="9" s="1"/>
  <c r="B72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4" i="19"/>
  <c r="A36" i="19" s="1"/>
  <c r="A38" i="19" s="1"/>
  <c r="A32" i="9" s="1"/>
  <c r="A31" i="19"/>
  <c r="A25" i="9" s="1"/>
  <c r="A15" i="19"/>
  <c r="A10" i="9" s="1"/>
  <c r="D39" i="19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M14" i="26"/>
  <c r="N12" i="26"/>
  <c r="N10" i="26"/>
  <c r="M10" i="26"/>
  <c r="N9" i="26"/>
  <c r="M8" i="26"/>
  <c r="N7" i="26"/>
  <c r="M7" i="26"/>
  <c r="C35" i="7" s="1"/>
  <c r="D35" i="7" l="1"/>
  <c r="E35" i="7" s="1"/>
  <c r="D14" i="10"/>
  <c r="E14" i="10" s="1"/>
  <c r="D15" i="10"/>
  <c r="E15" i="10" s="1"/>
  <c r="F79" i="7"/>
  <c r="D39" i="10"/>
  <c r="E39" i="10" s="1"/>
  <c r="D50" i="10"/>
  <c r="E50" i="10" s="1"/>
  <c r="D40" i="10"/>
  <c r="E40" i="10" s="1"/>
  <c r="D51" i="10"/>
  <c r="E51" i="10" s="1"/>
  <c r="D30" i="10"/>
  <c r="E30" i="10" s="1"/>
  <c r="D13" i="10"/>
  <c r="E13" i="10" s="1"/>
  <c r="D41" i="10"/>
  <c r="E41" i="10" s="1"/>
  <c r="D52" i="10"/>
  <c r="E52" i="10" s="1"/>
  <c r="D24" i="10"/>
  <c r="E24" i="10" s="1"/>
  <c r="D31" i="7"/>
  <c r="E31" i="7"/>
  <c r="A84" i="10"/>
  <c r="D32" i="9"/>
  <c r="E32" i="9" s="1"/>
  <c r="A16" i="19"/>
  <c r="A11" i="9" s="1"/>
  <c r="D44" i="10"/>
  <c r="E44" i="10" s="1"/>
  <c r="N13" i="26"/>
  <c r="L19" i="26"/>
  <c r="M15" i="26"/>
  <c r="O15" i="26" s="1"/>
  <c r="M11" i="26"/>
  <c r="O11" i="26" s="1"/>
  <c r="D25" i="9"/>
  <c r="E25" i="9" s="1"/>
  <c r="A80" i="10"/>
  <c r="N8" i="26"/>
  <c r="O8" i="26" s="1"/>
  <c r="A82" i="10"/>
  <c r="A88" i="10"/>
  <c r="A81" i="10"/>
  <c r="A83" i="10"/>
  <c r="D17" i="9"/>
  <c r="E17" i="9" s="1"/>
  <c r="D20" i="19"/>
  <c r="D15" i="9" s="1"/>
  <c r="E15" i="9" s="1"/>
  <c r="AA7" i="28"/>
  <c r="AB7" i="28" s="1"/>
  <c r="Z7" i="28"/>
  <c r="D87" i="10"/>
  <c r="D79" i="10"/>
  <c r="E79" i="10" s="1"/>
  <c r="E88" i="10"/>
  <c r="A32" i="7"/>
  <c r="A26" i="10"/>
  <c r="A30" i="10"/>
  <c r="D75" i="10"/>
  <c r="A11" i="10"/>
  <c r="A15" i="10"/>
  <c r="A10" i="10"/>
  <c r="A12" i="10"/>
  <c r="A16" i="10"/>
  <c r="A18" i="10"/>
  <c r="A9" i="10"/>
  <c r="A42" i="7"/>
  <c r="A39" i="7"/>
  <c r="A33" i="19"/>
  <c r="A26" i="9" s="1"/>
  <c r="A24" i="9"/>
  <c r="A28" i="9"/>
  <c r="A30" i="9"/>
  <c r="A27" i="9"/>
  <c r="A29" i="9"/>
  <c r="A31" i="9"/>
  <c r="A40" i="19"/>
  <c r="A43" i="19"/>
  <c r="O12" i="26"/>
  <c r="O7" i="26"/>
  <c r="O13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5" i="19"/>
  <c r="D28" i="9" s="1"/>
  <c r="E28" i="9" s="1"/>
  <c r="F27" i="26"/>
  <c r="D34" i="19"/>
  <c r="D27" i="9" s="1"/>
  <c r="E27" i="9" s="1"/>
  <c r="E75" i="10"/>
  <c r="D72" i="10"/>
  <c r="E72" i="10" s="1"/>
  <c r="A40" i="7"/>
  <c r="A35" i="10"/>
  <c r="A41" i="19"/>
  <c r="A33" i="9"/>
  <c r="A36" i="9"/>
  <c r="D53" i="19"/>
  <c r="D46" i="9" s="1"/>
  <c r="E46" i="9" s="1"/>
  <c r="D16" i="19"/>
  <c r="M19" i="26"/>
  <c r="M20" i="26" s="1"/>
  <c r="O17" i="26"/>
  <c r="O19" i="26" s="1"/>
  <c r="O20" i="26" s="1"/>
  <c r="N19" i="26"/>
  <c r="N20" i="26" s="1"/>
  <c r="D24" i="19" l="1"/>
  <c r="D27" i="19" s="1"/>
  <c r="D19" i="9"/>
  <c r="E19" i="9" s="1"/>
  <c r="M27" i="26"/>
  <c r="F35" i="7"/>
  <c r="O27" i="26"/>
  <c r="D36" i="19"/>
  <c r="D29" i="9" s="1"/>
  <c r="E29" i="9" s="1"/>
  <c r="D11" i="9"/>
  <c r="E11" i="9" s="1"/>
  <c r="A44" i="7"/>
  <c r="A25" i="10"/>
  <c r="A41" i="7"/>
  <c r="A42" i="19"/>
  <c r="A35" i="9" s="1"/>
  <c r="A34" i="9"/>
  <c r="A45" i="19"/>
  <c r="A37" i="9"/>
  <c r="A46" i="19" l="1"/>
  <c r="A38" i="9"/>
  <c r="A47" i="19" l="1"/>
  <c r="A39" i="9"/>
  <c r="F78" i="7"/>
  <c r="F61" i="7"/>
  <c r="F60" i="7"/>
  <c r="F56" i="7"/>
  <c r="F55" i="7"/>
  <c r="F54" i="7"/>
  <c r="F53" i="7"/>
  <c r="D47" i="10" l="1"/>
  <c r="E47" i="10" s="1"/>
  <c r="D54" i="10"/>
  <c r="E54" i="10" s="1"/>
  <c r="D71" i="10"/>
  <c r="E71" i="10" s="1"/>
  <c r="D49" i="10"/>
  <c r="E49" i="10" s="1"/>
  <c r="D48" i="10"/>
  <c r="E48" i="10" s="1"/>
  <c r="D46" i="10"/>
  <c r="E46" i="10" s="1"/>
  <c r="D53" i="10"/>
  <c r="E53" i="10" s="1"/>
  <c r="A48" i="19"/>
  <c r="A40" i="9"/>
  <c r="F52" i="7"/>
  <c r="F50" i="7"/>
  <c r="F49" i="7"/>
  <c r="F45" i="7"/>
  <c r="F44" i="7"/>
  <c r="F43" i="7"/>
  <c r="F42" i="7"/>
  <c r="F41" i="7"/>
  <c r="F40" i="7"/>
  <c r="F39" i="7"/>
  <c r="F36" i="7"/>
  <c r="A2" i="22"/>
  <c r="D28" i="10"/>
  <c r="E28" i="10" s="1"/>
  <c r="F34" i="7"/>
  <c r="F33" i="7"/>
  <c r="F32" i="7"/>
  <c r="D25" i="10" s="1"/>
  <c r="E25" i="10" s="1"/>
  <c r="F30" i="7"/>
  <c r="F24" i="7"/>
  <c r="F19" i="7"/>
  <c r="D26" i="10" l="1"/>
  <c r="E26" i="10" s="1"/>
  <c r="D29" i="10"/>
  <c r="E29" i="10" s="1"/>
  <c r="D35" i="10"/>
  <c r="E35" i="10" s="1"/>
  <c r="D42" i="10"/>
  <c r="E42" i="10" s="1"/>
  <c r="D34" i="10"/>
  <c r="E34" i="10" s="1"/>
  <c r="D12" i="10"/>
  <c r="E12" i="10" s="1"/>
  <c r="D17" i="10"/>
  <c r="E17" i="10" s="1"/>
  <c r="D27" i="10"/>
  <c r="E27" i="10" s="1"/>
  <c r="D36" i="10"/>
  <c r="E36" i="10" s="1"/>
  <c r="D43" i="10"/>
  <c r="E43" i="10" s="1"/>
  <c r="D38" i="10"/>
  <c r="E38" i="10" s="1"/>
  <c r="D23" i="10"/>
  <c r="E23" i="10" s="1"/>
  <c r="D33" i="10"/>
  <c r="E33" i="10" s="1"/>
  <c r="D37" i="10"/>
  <c r="E37" i="10" s="1"/>
  <c r="D45" i="10"/>
  <c r="E45" i="10" s="1"/>
  <c r="F38" i="7"/>
  <c r="D32" i="10"/>
  <c r="E32" i="10" s="1"/>
  <c r="A49" i="19"/>
  <c r="A41" i="9"/>
  <c r="F18" i="7"/>
  <c r="F17" i="7"/>
  <c r="D10" i="10" s="1"/>
  <c r="E10" i="10" s="1"/>
  <c r="F16" i="7"/>
  <c r="D8" i="10"/>
  <c r="E8" i="10" s="1"/>
  <c r="D9" i="10" l="1"/>
  <c r="E9" i="10" s="1"/>
  <c r="D11" i="10"/>
  <c r="E11" i="10" s="1"/>
  <c r="D31" i="10"/>
  <c r="E31" i="10" s="1"/>
  <c r="A42" i="9"/>
  <c r="A51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2" i="19" l="1"/>
  <c r="A44" i="9"/>
  <c r="E19" i="22"/>
  <c r="I19" i="22"/>
  <c r="I20" i="22" s="1"/>
  <c r="A53" i="19" l="1"/>
  <c r="A45" i="9"/>
  <c r="G1" i="7"/>
  <c r="A46" i="9" l="1"/>
  <c r="A2" i="9"/>
  <c r="B26" i="7"/>
  <c r="B19" i="10" s="1"/>
  <c r="B24" i="7"/>
  <c r="B17" i="10" s="1"/>
  <c r="B20" i="7"/>
  <c r="B13" i="10" s="1"/>
  <c r="B21" i="7"/>
  <c r="B14" i="10" s="1"/>
  <c r="B22" i="7"/>
  <c r="B15" i="10" s="1"/>
  <c r="B19" i="7"/>
  <c r="B12" i="10" s="1"/>
  <c r="B18" i="7"/>
  <c r="B11" i="10" s="1"/>
  <c r="B16" i="7"/>
  <c r="B9" i="10" s="1"/>
  <c r="B15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3" i="19"/>
  <c r="E5" i="7"/>
  <c r="E4" i="7"/>
  <c r="A46" i="7" l="1"/>
  <c r="A8" i="9"/>
  <c r="A55" i="19"/>
  <c r="A47" i="9"/>
  <c r="A47" i="7" l="1"/>
  <c r="A39" i="10"/>
  <c r="A56" i="19"/>
  <c r="A48" i="9"/>
  <c r="A12" i="9"/>
  <c r="A48" i="7" l="1"/>
  <c r="A40" i="10"/>
  <c r="A19" i="19"/>
  <c r="A13" i="9"/>
  <c r="A57" i="19"/>
  <c r="A49" i="9"/>
  <c r="G21" i="9"/>
  <c r="G21" i="11"/>
  <c r="G19" i="11"/>
  <c r="D65" i="18"/>
  <c r="D63" i="18"/>
  <c r="D100" i="10"/>
  <c r="D98" i="10"/>
  <c r="D81" i="9"/>
  <c r="D79" i="9"/>
  <c r="E107" i="7"/>
  <c r="E105" i="7"/>
  <c r="N7" i="11"/>
  <c r="A41" i="10" l="1"/>
  <c r="A58" i="19"/>
  <c r="A50" i="9"/>
  <c r="A14" i="9"/>
  <c r="A50" i="7" l="1"/>
  <c r="A15" i="9"/>
  <c r="A23" i="19"/>
  <c r="A24" i="19" s="1"/>
  <c r="A25" i="19" s="1"/>
  <c r="A21" i="19"/>
  <c r="A59" i="19"/>
  <c r="A51" i="9"/>
  <c r="C85" i="7"/>
  <c r="E85" i="7"/>
  <c r="D85" i="7"/>
  <c r="N8" i="11"/>
  <c r="N9" i="11" s="1"/>
  <c r="D30" i="19" s="1"/>
  <c r="D84" i="19" s="1"/>
  <c r="A2" i="11"/>
  <c r="D58" i="18"/>
  <c r="F58" i="18" s="1"/>
  <c r="D8" i="18"/>
  <c r="A2" i="18"/>
  <c r="C91" i="10"/>
  <c r="C7" i="10"/>
  <c r="F5" i="10"/>
  <c r="A2" i="10"/>
  <c r="C22" i="9"/>
  <c r="E21" i="9"/>
  <c r="F26" i="7"/>
  <c r="F25" i="7"/>
  <c r="A8" i="7"/>
  <c r="E83" i="7" l="1"/>
  <c r="F83" i="7"/>
  <c r="C83" i="7"/>
  <c r="D83" i="7"/>
  <c r="D23" i="9"/>
  <c r="F29" i="7"/>
  <c r="D18" i="10"/>
  <c r="E18" i="10" s="1"/>
  <c r="D19" i="10"/>
  <c r="E19" i="10" s="1"/>
  <c r="A51" i="7"/>
  <c r="A43" i="10"/>
  <c r="A60" i="19"/>
  <c r="A52" i="9"/>
  <c r="A22" i="19"/>
  <c r="A17" i="9" s="1"/>
  <c r="A16" i="9"/>
  <c r="A18" i="9"/>
  <c r="A20" i="9"/>
  <c r="C78" i="10"/>
  <c r="C20" i="10" s="1"/>
  <c r="C96" i="10" s="1"/>
  <c r="D6" i="10" s="1"/>
  <c r="D34" i="18"/>
  <c r="F85" i="7"/>
  <c r="C77" i="9"/>
  <c r="D91" i="10"/>
  <c r="E91" i="10" s="1"/>
  <c r="E29" i="7" l="1"/>
  <c r="D29" i="7"/>
  <c r="D76" i="10"/>
  <c r="E76" i="10" s="1"/>
  <c r="C29" i="7"/>
  <c r="C28" i="7" s="1"/>
  <c r="C27" i="7" s="1"/>
  <c r="E23" i="9"/>
  <c r="D22" i="9"/>
  <c r="E22" i="9" s="1"/>
  <c r="D22" i="10"/>
  <c r="E22" i="10" s="1"/>
  <c r="F28" i="7"/>
  <c r="E6" i="10"/>
  <c r="F13" i="7"/>
  <c r="A52" i="7"/>
  <c r="A44" i="10"/>
  <c r="A53" i="9"/>
  <c r="F84" i="19"/>
  <c r="F14" i="7"/>
  <c r="D6" i="9"/>
  <c r="E6" i="9" s="1"/>
  <c r="F27" i="7" l="1"/>
  <c r="F103" i="7" s="1"/>
  <c r="C13" i="7"/>
  <c r="C103" i="7" s="1"/>
  <c r="E28" i="7"/>
  <c r="D28" i="7"/>
  <c r="D21" i="10"/>
  <c r="E21" i="10" s="1"/>
  <c r="A45" i="10"/>
  <c r="A62" i="19"/>
  <c r="A54" i="9"/>
  <c r="D77" i="9"/>
  <c r="E77" i="9" s="1"/>
  <c r="D7" i="10"/>
  <c r="E7" i="10" s="1"/>
  <c r="E13" i="7"/>
  <c r="D13" i="7"/>
  <c r="C61" i="18"/>
  <c r="E27" i="7" l="1"/>
  <c r="E103" i="7" s="1"/>
  <c r="D27" i="7"/>
  <c r="A54" i="7"/>
  <c r="A55" i="9"/>
  <c r="A57" i="9" l="1"/>
  <c r="A66" i="19"/>
  <c r="A67" i="19" s="1"/>
  <c r="D103" i="7"/>
  <c r="A55" i="7"/>
  <c r="A56" i="9"/>
  <c r="A58" i="9" l="1"/>
  <c r="A56" i="7"/>
  <c r="A79" i="19"/>
  <c r="A68" i="19" l="1"/>
  <c r="A59" i="9"/>
  <c r="A57" i="7"/>
  <c r="A80" i="19"/>
  <c r="A69" i="19" l="1"/>
  <c r="A60" i="9"/>
  <c r="A58" i="7"/>
  <c r="A82" i="19"/>
  <c r="A81" i="19"/>
  <c r="A70" i="19" l="1"/>
  <c r="A61" i="9"/>
  <c r="A59" i="7"/>
  <c r="A51" i="10"/>
  <c r="A75" i="9"/>
  <c r="A83" i="19"/>
  <c r="A76" i="9" s="1"/>
  <c r="A71" i="19" l="1"/>
  <c r="A52" i="10"/>
  <c r="A72" i="19" l="1"/>
  <c r="A61" i="7"/>
  <c r="A73" i="19" l="1"/>
  <c r="A62" i="7"/>
  <c r="A74" i="19" l="1"/>
  <c r="A79" i="7"/>
  <c r="A75" i="19" l="1"/>
  <c r="A80" i="7"/>
  <c r="A76" i="19" l="1"/>
  <c r="A81" i="7"/>
  <c r="A73" i="10"/>
  <c r="A77" i="19" l="1"/>
  <c r="A82" i="7"/>
  <c r="A74" i="10"/>
  <c r="A75" i="10" l="1"/>
  <c r="A84" i="7" l="1"/>
  <c r="A77" i="10" s="1"/>
  <c r="E87" i="10" l="1"/>
  <c r="D78" i="10"/>
  <c r="E78" i="10" s="1"/>
  <c r="D20" i="10" l="1"/>
  <c r="D96" i="10" l="1"/>
  <c r="E96" i="10" s="1"/>
  <c r="E20" i="10"/>
</calcChain>
</file>

<file path=xl/sharedStrings.xml><?xml version="1.0" encoding="utf-8"?>
<sst xmlns="http://schemas.openxmlformats.org/spreadsheetml/2006/main" count="777" uniqueCount="397">
  <si>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</si>
  <si>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</si>
  <si>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</si>
  <si>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</si>
  <si>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</si>
  <si>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</si>
  <si>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</si>
  <si>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</si>
  <si>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</si>
  <si>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</si>
  <si>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</si>
  <si>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</si>
  <si>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</si>
  <si>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</si>
  <si>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</si>
  <si>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</si>
  <si>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</si>
  <si>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</si>
  <si>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</si>
  <si>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</si>
  <si>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</si>
  <si>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</si>
  <si>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</si>
  <si>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</si>
  <si>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</si>
  <si>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</si>
  <si>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</si>
  <si>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</si>
  <si>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</si>
  <si>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</si>
  <si>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</si>
  <si>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</si>
  <si>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</si>
  <si>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</si>
  <si>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</si>
  <si>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</si>
  <si>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</si>
  <si>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</si>
  <si>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</si>
  <si>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</si>
  <si>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</si>
  <si>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</si>
  <si>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</si>
  <si>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</si>
  <si>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</si>
  <si>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</si>
  <si>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</si>
  <si>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</si>
  <si>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</si>
  <si>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</si>
  <si>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</si>
  <si>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</si>
  <si>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</si>
  <si>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</si>
  <si>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</si>
  <si>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</si>
  <si>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</si>
  <si>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</si>
  <si>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</si>
  <si>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</si>
  <si>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</si>
  <si>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</si>
  <si>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</si>
  <si>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</si>
  <si>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</si>
  <si>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</si>
  <si>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</si>
  <si>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</si>
  <si>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</si>
  <si>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</si>
  <si>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</si>
  <si>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</si>
  <si>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</si>
  <si>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</si>
  <si>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</si>
  <si>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</si>
  <si>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</si>
  <si>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</si>
  <si>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</si>
  <si>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</si>
  <si>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</si>
  <si>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</si>
  <si>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</si>
  <si>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</si>
  <si>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</si>
  <si>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</si>
  <si>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</si>
  <si>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</si>
  <si>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</si>
  <si>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</si>
  <si>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</si>
  <si>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</si>
  <si>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</si>
  <si>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</si>
  <si>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</si>
  <si>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</si>
  <si>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</si>
  <si>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</si>
  <si>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</si>
  <si>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</si>
  <si>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</si>
  <si>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</si>
  <si>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</si>
  <si>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</si>
  <si>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</si>
  <si>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</si>
  <si>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</si>
  <si>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</si>
  <si>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</si>
  <si>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</si>
  <si>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</si>
  <si>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</si>
  <si>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</si>
  <si>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</si>
  <si>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</si>
  <si>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</si>
  <si>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</si>
  <si>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</si>
  <si>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</si>
  <si>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</si>
  <si>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</si>
  <si>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</si>
  <si>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</si>
  <si>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</si>
  <si>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</si>
  <si>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</si>
  <si>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</si>
  <si>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</si>
  <si>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</si>
  <si>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</si>
  <si>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</si>
  <si>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</si>
  <si>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</si>
  <si>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</si>
  <si>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</si>
  <si>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</si>
  <si>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</si>
  <si>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</si>
  <si>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</si>
  <si>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</si>
  <si>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</si>
  <si>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</si>
  <si>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</si>
  <si>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</si>
  <si>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</si>
  <si>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</si>
  <si>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</si>
  <si>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</si>
  <si>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</si>
  <si>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</si>
  <si>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</si>
  <si>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</si>
  <si>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</si>
  <si>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</si>
  <si>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</si>
  <si>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</si>
  <si>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</si>
  <si>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</si>
  <si>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</si>
  <si>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</si>
  <si>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</si>
  <si>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</si>
  <si>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x</t>
  </si>
  <si>
    <t xml:space="preserve">Հավելված </t>
  </si>
  <si>
    <t xml:space="preserve">                                                    Կ.Տ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</si>
  <si>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</si>
  <si>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</si>
  <si>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</si>
  <si>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</si>
  <si>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</si>
  <si>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</si>
  <si>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</si>
  <si>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</si>
  <si>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</si>
  <si>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</si>
  <si>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</si>
  <si>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</si>
  <si>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</si>
  <si>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</si>
  <si>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</si>
  <si>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</si>
  <si>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</si>
  <si>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</si>
  <si>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</si>
  <si>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</si>
  <si>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</si>
  <si>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</si>
  <si>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</si>
  <si>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</si>
  <si>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</si>
  <si>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</si>
  <si>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</si>
  <si>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</si>
  <si>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</si>
  <si>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</si>
  <si>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</si>
  <si>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</si>
  <si>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</si>
  <si>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</si>
  <si>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</si>
  <si>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</si>
  <si>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</si>
  <si>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</si>
  <si>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</si>
  <si>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</si>
  <si>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</si>
  <si>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</si>
  <si>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</si>
  <si>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</si>
  <si>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</si>
  <si>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</si>
  <si>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</si>
  <si>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</si>
  <si>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</si>
  <si>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</si>
  <si>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</si>
  <si>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</si>
  <si>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</si>
  <si>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</si>
  <si>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</si>
  <si>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</si>
  <si>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</si>
  <si>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</si>
  <si>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</si>
  <si>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</si>
  <si>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</si>
  <si>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</si>
  <si>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</si>
  <si>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</si>
  <si>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</si>
  <si>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</si>
  <si>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</si>
  <si>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</si>
  <si>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</si>
  <si>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</si>
  <si>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</si>
  <si>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</si>
  <si>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</si>
  <si>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</si>
  <si>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</si>
  <si>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</si>
  <si>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</si>
  <si>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</si>
  <si>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</si>
  <si>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</si>
  <si>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</si>
  <si>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</si>
  <si>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</si>
  <si>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</si>
  <si>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</si>
  <si>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</si>
  <si>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</si>
  <si>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</si>
  <si>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</si>
  <si>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</si>
  <si>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</si>
  <si>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</si>
  <si>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</si>
  <si>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</si>
  <si>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</si>
  <si>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</si>
  <si>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</si>
  <si>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</si>
  <si>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</si>
  <si>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</si>
  <si>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</si>
  <si>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</si>
  <si>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</si>
  <si>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</si>
  <si>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</si>
  <si>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</si>
  <si>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</si>
  <si>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</si>
  <si>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</si>
  <si>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</si>
  <si>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</si>
  <si>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</si>
  <si>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</si>
  <si>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</si>
  <si>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</si>
  <si>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</si>
  <si>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ՀԱՄԵՄԱՏԱԿԱՆ ՏԵՂԵԿԱՆՔ</t>
  </si>
  <si>
    <t>դրամ</t>
  </si>
  <si>
    <t>Հաստիքների անվանումը</t>
  </si>
  <si>
    <t>Հաստիքների քանակը</t>
  </si>
  <si>
    <t>Տնօրեն</t>
  </si>
  <si>
    <t>Գեղարվեստական ղեկավար և գլխավոր դիրիժոր</t>
  </si>
  <si>
    <t>Փոխտնօրեն</t>
  </si>
  <si>
    <t>Գլխավոր հաշվապահ</t>
  </si>
  <si>
    <t>Ադմինիստրատոր</t>
  </si>
  <si>
    <t>Գրական գեղարեստական մասի ղեկավար</t>
  </si>
  <si>
    <t>Գործավար</t>
  </si>
  <si>
    <t>Օպերատոր</t>
  </si>
  <si>
    <t>Արտասահմանյան կապերի պատասխանատու</t>
  </si>
  <si>
    <t>Խմբավար</t>
  </si>
  <si>
    <t>Վոկալի մասնագետ</t>
  </si>
  <si>
    <t>Գրադարանավար</t>
  </si>
  <si>
    <t>Կոնցերտմայստեր</t>
  </si>
  <si>
    <t>Սոլֆեջոյի դասատու</t>
  </si>
  <si>
    <t>Վիդեո մոնտաժի ինժեներ</t>
  </si>
  <si>
    <t>Տնտեսվար</t>
  </si>
  <si>
    <t>Բանվոր</t>
  </si>
  <si>
    <t>Զգեստապահ</t>
  </si>
  <si>
    <t>Հավաքարար</t>
  </si>
  <si>
    <t>Պահակ</t>
  </si>
  <si>
    <t>Հավելված 16</t>
  </si>
  <si>
    <t>Երևանի քաղաքապետի</t>
  </si>
  <si>
    <t>_____. _____. 2024թ.</t>
  </si>
  <si>
    <t>հ. __________- Ա որոշմամբ</t>
  </si>
  <si>
    <t>«ՀԱՅԱՍՏԱՆԻ ՓՈՔՐԻԿ ԵՐԳԻՉՆԵՐ» ՄԱՆԿԱԿԱՆ ՖԻԼՀԱՐՄՈՆԻԱ»  _x000D_
ՀԱՄԱՅՆՔԱՅԻՆ ՈՉ ԱՌԵՎՏՐԱՅԻՆ ԿԱԶՄԱԿԵՐՊՈՒԹՅԱՆ</t>
  </si>
  <si>
    <t>ՀԱՍՏԻՔԱՑՈՒՑԱԿԸ ԵՎ ՊԱՇՏՈՆԱՅԻՆ ԴՐՈՒՅՔԱՉԱՓԵՐԸ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</si>
  <si>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</si>
  <si>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</si>
  <si>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</si>
  <si>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ՀՐԱՉՅԱ ՍԱՐԳՍՅԱՆ</t>
  </si>
  <si>
    <t>31.12.2023թ</t>
  </si>
  <si>
    <t>«Վեոն Արմենիա» ՓԲԸ</t>
  </si>
  <si>
    <t>Աշխատակիցներին</t>
  </si>
  <si>
    <t xml:space="preserve">Հայփոստ ՓԲԸ </t>
  </si>
  <si>
    <t>փոստային ծախսի գծով</t>
  </si>
  <si>
    <t>Կենտրոն թաղապետարան</t>
  </si>
  <si>
    <t>աղբահանության վճար</t>
  </si>
  <si>
    <t>գույքահարկի գծով</t>
  </si>
  <si>
    <t>31.12.2020թ</t>
  </si>
  <si>
    <t>Տելեկոմ Արմենիա» ՓԲԸ</t>
  </si>
  <si>
    <t>Յանդեքս.տաքսի կորպ էյէմ ՍՊԸ</t>
  </si>
  <si>
    <t>տրանսպորտային ծառայության գծով</t>
  </si>
  <si>
    <t>Խաս Խազ ՍՊԸ</t>
  </si>
  <si>
    <t>տնտեսական ապրանքների գծով</t>
  </si>
  <si>
    <t>Յուքոմ ՍՊԸ</t>
  </si>
  <si>
    <t>Հայր և որդի Երեմյաններ ՍՊԸ</t>
  </si>
  <si>
    <t>Ներկայացուցչական ծախսերի գծով</t>
  </si>
  <si>
    <t>այլ</t>
  </si>
  <si>
    <t>Դրոշմանիշային վճարի գծով</t>
  </si>
  <si>
    <t>Դիզայնի գծով</t>
  </si>
  <si>
    <t>Վիդեոնկարահանման գծով</t>
  </si>
  <si>
    <t>Ֆոտոնկարահանման գծով</t>
  </si>
  <si>
    <t>Գովազդի գծով</t>
  </si>
  <si>
    <t>Մեքենայի վարձակալության գծով</t>
  </si>
  <si>
    <t>Փոստային ծառայության գծով</t>
  </si>
  <si>
    <t>Ձայնագրման գծով</t>
  </si>
  <si>
    <t>Դազգահների վարձակալության և տեղափոխման գծով</t>
  </si>
  <si>
    <t>Վարձակալության գծով</t>
  </si>
  <si>
    <t>Դազգահների վարձակալության և տեղափոխության գծով</t>
  </si>
  <si>
    <t>Թվայնացման գծով</t>
  </si>
  <si>
    <t>Փառատոն Սյունիքում</t>
  </si>
  <si>
    <t>Քիմ մաքրման գծով</t>
  </si>
  <si>
    <t>Իրավաբանական ծառայության գծով</t>
  </si>
  <si>
    <t>Դահլիճի վարձակալության գծով</t>
  </si>
  <si>
    <t>Դահլիճի լուսավորության գծով</t>
  </si>
  <si>
    <t>ՏՆՕՐԵՆԻ Ժ/Պ՝</t>
  </si>
  <si>
    <t>Ակնկալում ենք ֆինանսական օգնություն քաղաքապետարանից, ծրագիրը կից ներկայացված է</t>
  </si>
  <si>
    <t>Նախատեսվում է ունենալ 2 համերգների տոմսերի վաճառքից հասույթ</t>
  </si>
  <si>
    <t>հաշվարկը կատարվել է համաձայն կից ձևաչափի</t>
  </si>
  <si>
    <t>Հաշվարկը կատարվել համաձայն նորմերի</t>
  </si>
  <si>
    <t>Տնտեսական ապրանքների գծով ծախսի հիմնավորումը տրված է գնումների պլանում</t>
  </si>
  <si>
    <t>Գրասենյակային ապրանքների գծով ծախսի հիմնավորումը տրված է գնումների պլանում</t>
  </si>
  <si>
    <t>Փոքրարժեք և արագամաշ առարկաների գծով ծախսի հիմնավորումը տրված է գնումների պլանում</t>
  </si>
  <si>
    <t>Նախատեսվում է կատարել դաշնամուրի վերանորոգում</t>
  </si>
  <si>
    <t>Համակարգիչների համար անհրաժեշտ է կատարել տպիչի լիցքավորում</t>
  </si>
  <si>
    <t xml:space="preserve">Համակարգչային ծրագրի  սպասարկման գծով ծախսը իր մեջ ներառում է ՀԾ հաշվապահական ծրագրի տարեկան սպասարկման գումարը և  4 անտիվիրուսային համակարգ  </t>
  </si>
  <si>
    <t>Նախատեսվում է կայքերում հայտարարություններ զետեղելու համար</t>
  </si>
  <si>
    <t>նախատեսվում է ապահովել Գերմանիայի շրջագայությունից առաջ կազմակերպվող համերգի և նոյեմբերին նախատեսված համարգի ընթացքում դահլիճի լուսավորությունը</t>
  </si>
  <si>
    <t>ՀՈԱԿ-ի ատարիների ընթացքում կուտակված  արխիվային նյութերը թվայնացնելու և պահպանելու համար</t>
  </si>
  <si>
    <t>Նախատեսվում է կատարել Գերմանիայի շրջագայությունից առաջ կազմակերպվող համերգի և նոյեմբերին նախատեսված համարգի ընթացքում վիդեոնկարահանում:</t>
  </si>
  <si>
    <t>Սյունիքի փառատոնի ողջ ծրագիրը, նախահաշիվը և գնառաջարկները նախապես ուղարկվել է Ն/63972-23 գրությամբ</t>
  </si>
  <si>
    <t>Սյունիքի փառատոնի ողջ ծրագիրը և նախահաշիվը կցվում է</t>
  </si>
  <si>
    <t>Նախատեսվում է երգչախմբի բեմական հագուստների և վարագույրների քիմ մաքրում</t>
  </si>
  <si>
    <t>Նախատեսվում է կատարել Նոյեմբերին կայանալիք համերգի բաների, աֆիշի, հրավիրատոմսերի և երգչախմբի մասին անգլերեն գրքի դիզայն</t>
  </si>
  <si>
    <t>Կայանալիք համերգների բանեռների փակցման և սոց ցանցերում գովազդի տեղադրման համար</t>
  </si>
  <si>
    <t>Նախատեսվում է կատարել Գերմանիայի շրջագայությունից առաջ կազմակերպվող համերգի և նոյեմբերին նախատեսված համարգի ընթացքում ֆոտոնկարահանում</t>
  </si>
  <si>
    <t>ՀՈԱԿ-ին անհրաժեշտ է իրավաբան կազմակերպության իրավական հարցերը պատշաճ կերպով լուծելու համար</t>
  </si>
  <si>
    <t>Նախատեսվում է կատարել երգչախմբի կատարումների ձայնագրություններ, Գերմանիայի շրջագայությունից առաջ կազմակերպվող համերգի և նոյեմբերին կայանալիք համերգի ձայմանգրություններ</t>
  </si>
  <si>
    <t>Նախատեսվում է կատարել Գերմանիայի շրջագայությունից առաջ կազմակերպվող համերգի և նոյեմբերին նախատեսված համարգի համար Կամերային երաժշտության տան դահլիճի վարձակալություն:</t>
  </si>
  <si>
    <t>Փոստային գծով ծախսը հարկավոր է այն նամակագրության համար, որոնք էլ․ փոստով նպատակահարմար չէ</t>
  </si>
  <si>
    <t xml:space="preserve">Երգչախմբի կրտսեր կազմի կողմից տեղի ունենալիք 2 համերգների, Գերմանիայի շրջագայությունից առաջ կազմակերպվող համերգի և նոյեմբերին կայանալիք համերգի համար </t>
  </si>
  <si>
    <t>Ներկայացուցչական ծախսերը ուղված են երգչախմբի հյուրերի համար հյուրասիրություն կազմակերպելուն</t>
  </si>
  <si>
    <t xml:space="preserve">Երևանի քաղաքապետի  </t>
  </si>
  <si>
    <t xml:space="preserve">_____. _____. 2024 թ.  </t>
  </si>
  <si>
    <t xml:space="preserve">հ. __________- Ա որոշմամբ    </t>
  </si>
  <si>
    <t xml:space="preserve">ՏԻԳՐԱՆ ԱՎԻՆՅԱՆ </t>
  </si>
  <si>
    <t>ՀԱՍՏԻՔԱՑՈՒՑԱԿԻ ԵՎ ՊԱՇՏՈՆԱՅԻՆ ԴՐՈՒՅՔԱՉԱՓԵՐԻ</t>
  </si>
  <si>
    <t xml:space="preserve">     </t>
  </si>
  <si>
    <t>վերջնահաշ
վարկի և արձակման նպաստի գծով</t>
  </si>
  <si>
    <t>Նախատեսված է  Գերմանիայի շրջագայությունից առաջ կազմակերպվող և նոյեմբերին կայանալիք համերգների ազդագրերի, բաներների, աֆիշների տպագրության,երգչախմբի անդամներին պատվոգրերի, շնորհակալագրերի տպագրության, նոտաների, երգչախմբի սաների պայմանագրերի տպագրության, բեյջերի տպագրության,  ընթացիկ տպագրական աշխատանքների և երգչախմբի մասին հայերեն գրքի տպագրության համար:</t>
  </si>
  <si>
    <t>ՀՈԱԿ-ի տարիների ընթացքում կուտակված  արխիվային նյութերը թվայնացնելու և պահպանելու համար</t>
  </si>
  <si>
    <t>ձեռք բերել Canon EOS R6 Mark II 24-105 STM 5GHz/5666C030AA մակնիշի ֆոտոխցիկ՝ 1,500,000 դրամ արժեքով</t>
  </si>
  <si>
    <t>Հարկավոր ձեռք բերել երգչախմբի անդամների համար համազգեստ</t>
  </si>
  <si>
    <t>համազգեստ</t>
  </si>
  <si>
    <t xml:space="preserve">Նախատեսված գումարը ծախսվելու է արտասահմանյան հյուրերի դիմավորման, դազգահների տեղափոխման համար, երգչախմբին Հայաստանում համերգների ընթացքում տրանսպորտային ծախսերը հոգալու համար, </t>
  </si>
  <si>
    <t>Նախատեսվում է ձեռք բերել UPS, կոշտ սկավառակ, հոսանքի կուտակիչ(powerbank)</t>
  </si>
  <si>
    <t>Կցվում է գրասենյակի վարձակալության պայմանագիրը և նախատեսվում է նաև վարձակալե լ տարածք գույքի պահեստավորման համար</t>
  </si>
  <si>
    <t>Գույքագրման գծով</t>
  </si>
  <si>
    <t>Մայիս 3-ից 17-ը Գերմանիյում նախատեսվող շրջագայության հետ կապված ծախսեր՝
1. 50 տեղանոց ավտոբուս -Համբուրգ-Հանովեր- 517.500 (1150 եվրո)
3. երգչախմբի մեծահասակների սնունդ Համբուրգում/ 6 ուղեկցող, 5 օր, օրը 82 եվրո/- 1.043.040 (2460 եվրո)
4. երգչախմբի մեծահասակների կեցություն Համբուրգում/ 6 ուղեկցող, 4 գիշեր, օրը 113 եվրո/-        1 220 400դրամ (2712 եվրո)
5. Շրջագայության նկարահանում 458 660 դրամ-ավելացնել</t>
  </si>
  <si>
    <t>Գ. Մելքումյան</t>
  </si>
  <si>
    <t>Վ. Ալեքսանյան</t>
  </si>
  <si>
    <t>«Հայաստանի փոքրիկ երգիչներ» մանկական ֆիլհարմոնիա»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</si>
</sst>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</cellStyleXfs>
  <cellXfs count="7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2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7" fillId="0" borderId="10" xfId="20" applyNumberFormat="1" applyFont="1" applyBorder="1" applyAlignment="1">
      <alignment horizontal="center" vertical="center"/>
    </xf>
    <xf numFmtId="49" fontId="31" fillId="0" borderId="10" xfId="52" applyNumberFormat="1" applyFont="1" applyBorder="1" applyAlignment="1">
      <alignment horizontal="left" vertical="center" wrapText="1"/>
    </xf>
    <xf numFmtId="49" fontId="31" fillId="0" borderId="10" xfId="52" applyNumberFormat="1" applyFont="1" applyBorder="1" applyAlignment="1">
      <alignment horizontal="left" vertical="center"/>
    </xf>
    <xf numFmtId="0" fontId="31" fillId="0" borderId="10" xfId="52" applyFont="1" applyBorder="1" applyAlignment="1">
      <alignment vertical="center"/>
    </xf>
    <xf numFmtId="0" fontId="31" fillId="0" borderId="10" xfId="52" applyFont="1" applyBorder="1" applyAlignment="1">
      <alignment horizontal="left" vertical="center" wrapText="1"/>
    </xf>
    <xf numFmtId="0" fontId="31" fillId="0" borderId="0" xfId="52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52" applyFont="1" applyAlignment="1" applyProtection="1">
      <alignment horizontal="right" vertical="center"/>
      <protection locked="0"/>
    </xf>
    <xf numFmtId="0" fontId="28" fillId="0" borderId="0" xfId="51" applyFont="1" applyAlignment="1">
      <alignment horizontal="right"/>
    </xf>
    <xf numFmtId="0" fontId="31" fillId="0" borderId="0" xfId="52" applyFont="1"/>
    <xf numFmtId="0" fontId="31" fillId="0" borderId="0" xfId="52" applyFont="1" applyAlignment="1">
      <alignment horizontal="left"/>
    </xf>
    <xf numFmtId="0" fontId="30" fillId="0" borderId="0" xfId="52" applyFont="1" applyAlignment="1">
      <alignment horizontal="right" vertical="center" wrapText="1"/>
    </xf>
    <xf numFmtId="0" fontId="28" fillId="0" borderId="10" xfId="52" applyFont="1" applyBorder="1" applyAlignment="1">
      <alignment horizontal="center" vertical="center" wrapText="1"/>
    </xf>
    <xf numFmtId="0" fontId="28" fillId="0" borderId="0" xfId="52" applyFont="1" applyAlignment="1">
      <alignment horizontal="center" vertical="center"/>
    </xf>
    <xf numFmtId="0" fontId="64" fillId="0" borderId="10" xfId="52" applyFont="1" applyBorder="1" applyAlignment="1">
      <alignment horizontal="center" vertical="center" wrapText="1"/>
    </xf>
    <xf numFmtId="0" fontId="64" fillId="0" borderId="0" xfId="52" applyFont="1" applyAlignment="1">
      <alignment horizontal="center" vertical="center"/>
    </xf>
    <xf numFmtId="0" fontId="31" fillId="0" borderId="10" xfId="52" applyFont="1" applyBorder="1" applyAlignment="1">
      <alignment horizontal="center" vertical="center" wrapText="1"/>
    </xf>
    <xf numFmtId="2" fontId="31" fillId="0" borderId="10" xfId="52" applyNumberFormat="1" applyFont="1" applyBorder="1" applyAlignment="1">
      <alignment horizontal="center" vertical="center" wrapText="1"/>
    </xf>
    <xf numFmtId="3" fontId="31" fillId="0" borderId="10" xfId="52" applyNumberFormat="1" applyFont="1" applyBorder="1" applyAlignment="1">
      <alignment horizontal="center" vertical="center"/>
    </xf>
    <xf numFmtId="0" fontId="28" fillId="0" borderId="10" xfId="52" applyFont="1" applyBorder="1" applyAlignment="1">
      <alignment vertical="center" wrapText="1"/>
    </xf>
    <xf numFmtId="4" fontId="28" fillId="0" borderId="10" xfId="52" applyNumberFormat="1" applyFont="1" applyBorder="1" applyAlignment="1">
      <alignment horizontal="center" vertical="center" wrapText="1"/>
    </xf>
    <xf numFmtId="3" fontId="28" fillId="0" borderId="10" xfId="52" applyNumberFormat="1" applyFont="1" applyBorder="1" applyAlignment="1">
      <alignment horizontal="center" vertical="center" wrapText="1"/>
    </xf>
    <xf numFmtId="0" fontId="28" fillId="0" borderId="0" xfId="52" applyFont="1" applyAlignment="1">
      <alignment vertical="center" wrapText="1"/>
    </xf>
    <xf numFmtId="166" fontId="28" fillId="0" borderId="0" xfId="52" applyNumberFormat="1" applyFont="1" applyAlignment="1">
      <alignment horizontal="center" vertical="center" wrapText="1"/>
    </xf>
    <xf numFmtId="3" fontId="28" fillId="0" borderId="0" xfId="52" applyNumberFormat="1" applyFont="1" applyAlignment="1">
      <alignment horizontal="center" vertical="center" wrapText="1"/>
    </xf>
    <xf numFmtId="0" fontId="27" fillId="0" borderId="0" xfId="52" applyFont="1" applyAlignment="1">
      <alignment horizontal="center" vertical="center"/>
    </xf>
    <xf numFmtId="0" fontId="27" fillId="0" borderId="0" xfId="52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28" fillId="0" borderId="0" xfId="61" applyFont="1" applyAlignment="1">
      <alignment horizontal="left" vertical="center" wrapText="1"/>
    </xf>
    <xf numFmtId="0" fontId="31" fillId="0" borderId="0" xfId="61" applyFont="1" applyAlignment="1">
      <alignment horizontal="left" vertical="center"/>
    </xf>
    <xf numFmtId="0" fontId="28" fillId="0" borderId="0" xfId="61" applyFont="1" applyAlignment="1">
      <alignment horizontal="left" vertical="center"/>
    </xf>
    <xf numFmtId="0" fontId="31" fillId="0" borderId="0" xfId="52" applyFont="1" applyAlignment="1" applyProtection="1">
      <alignment vertical="center"/>
      <protection hidden="1"/>
    </xf>
    <xf numFmtId="0" fontId="28" fillId="0" borderId="0" xfId="52" applyFont="1" applyAlignment="1" applyProtection="1">
      <alignment horizontal="left" vertical="center"/>
      <protection hidden="1"/>
    </xf>
    <xf numFmtId="0" fontId="31" fillId="0" borderId="0" xfId="52" applyFont="1" applyAlignment="1" applyProtection="1">
      <alignment vertical="center"/>
      <protection locked="0"/>
    </xf>
    <xf numFmtId="0" fontId="31" fillId="0" borderId="0" xfId="52" applyFont="1" applyAlignment="1" applyProtection="1">
      <alignment horizontal="left" vertical="center"/>
      <protection hidden="1"/>
    </xf>
    <xf numFmtId="0" fontId="35" fillId="0" borderId="11" xfId="52" applyFont="1" applyBorder="1" applyAlignment="1" applyProtection="1">
      <alignment horizontal="center" vertical="center"/>
      <protection hidden="1"/>
    </xf>
    <xf numFmtId="0" fontId="27" fillId="0" borderId="0" xfId="52" applyFont="1" applyAlignment="1" applyProtection="1">
      <alignment horizontal="center" vertical="center"/>
      <protection hidden="1"/>
    </xf>
    <xf numFmtId="0" fontId="31" fillId="0" borderId="0" xfId="52" applyFont="1" applyAlignment="1" applyProtection="1">
      <alignment horizontal="center" vertical="center"/>
      <protection hidden="1"/>
    </xf>
    <xf numFmtId="0" fontId="31" fillId="0" borderId="0" xfId="52" applyFont="1" applyAlignment="1">
      <alignment horizontal="left" vertical="center"/>
    </xf>
    <xf numFmtId="166" fontId="31" fillId="0" borderId="10" xfId="46" applyNumberFormat="1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14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65" fillId="0" borderId="10" xfId="47" applyNumberFormat="1" applyFont="1" applyBorder="1" applyAlignment="1" applyProtection="1">
      <alignment horizontal="center" vertical="center" wrapText="1"/>
      <protection locked="0"/>
    </xf>
    <xf numFmtId="164" fontId="66" fillId="0" borderId="10" xfId="47" applyNumberFormat="1" applyFont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4" fontId="31" fillId="24" borderId="0" xfId="69" applyNumberFormat="1" applyFont="1" applyFill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1" fillId="0" borderId="0" xfId="70" applyFont="1" applyAlignment="1">
      <alignment horizontal="center" vertical="center"/>
    </xf>
    <xf numFmtId="0" fontId="31" fillId="0" borderId="0" xfId="70" applyFont="1" applyAlignment="1" applyProtection="1">
      <alignment horizontal="right" vertical="center"/>
      <protection locked="0"/>
    </xf>
    <xf numFmtId="0" fontId="31" fillId="0" borderId="0" xfId="70" applyFont="1"/>
    <xf numFmtId="0" fontId="31" fillId="0" borderId="0" xfId="70" applyFont="1" applyAlignment="1">
      <alignment horizontal="left"/>
    </xf>
    <xf numFmtId="0" fontId="30" fillId="0" borderId="0" xfId="70" applyFont="1" applyAlignment="1">
      <alignment horizontal="right" vertical="center" wrapText="1"/>
    </xf>
    <xf numFmtId="0" fontId="28" fillId="0" borderId="10" xfId="70" applyFont="1" applyBorder="1" applyAlignment="1">
      <alignment horizontal="center" vertical="center" wrapText="1"/>
    </xf>
    <xf numFmtId="0" fontId="28" fillId="0" borderId="0" xfId="70" applyFont="1" applyAlignment="1">
      <alignment horizontal="center" vertical="center"/>
    </xf>
    <xf numFmtId="0" fontId="64" fillId="0" borderId="10" xfId="70" applyFont="1" applyBorder="1" applyAlignment="1">
      <alignment horizontal="center" vertical="center" wrapText="1"/>
    </xf>
    <xf numFmtId="0" fontId="64" fillId="0" borderId="0" xfId="70" applyFont="1" applyAlignment="1">
      <alignment horizontal="center" vertical="center"/>
    </xf>
    <xf numFmtId="0" fontId="31" fillId="0" borderId="10" xfId="70" applyFont="1" applyBorder="1" applyAlignment="1">
      <alignment horizontal="center" vertical="center" wrapText="1"/>
    </xf>
    <xf numFmtId="49" fontId="31" fillId="0" borderId="10" xfId="70" applyNumberFormat="1" applyFont="1" applyBorder="1" applyAlignment="1">
      <alignment horizontal="left" vertical="center" wrapText="1"/>
    </xf>
    <xf numFmtId="2" fontId="31" fillId="0" borderId="10" xfId="70" applyNumberFormat="1" applyFont="1" applyBorder="1" applyAlignment="1">
      <alignment horizontal="center" vertical="center" wrapText="1"/>
    </xf>
    <xf numFmtId="3" fontId="31" fillId="0" borderId="10" xfId="70" applyNumberFormat="1" applyFont="1" applyBorder="1" applyAlignment="1">
      <alignment horizontal="center" vertical="center"/>
    </xf>
    <xf numFmtId="49" fontId="31" fillId="0" borderId="10" xfId="70" applyNumberFormat="1" applyFont="1" applyBorder="1" applyAlignment="1">
      <alignment horizontal="left" vertical="center"/>
    </xf>
    <xf numFmtId="0" fontId="31" fillId="0" borderId="10" xfId="70" applyFont="1" applyBorder="1" applyAlignment="1">
      <alignment vertical="center"/>
    </xf>
    <xf numFmtId="0" fontId="28" fillId="0" borderId="10" xfId="70" applyFont="1" applyBorder="1" applyAlignment="1">
      <alignment vertical="center" wrapText="1"/>
    </xf>
    <xf numFmtId="4" fontId="28" fillId="0" borderId="10" xfId="70" applyNumberFormat="1" applyFont="1" applyBorder="1" applyAlignment="1">
      <alignment horizontal="center" vertical="center" wrapText="1"/>
    </xf>
    <xf numFmtId="3" fontId="28" fillId="0" borderId="10" xfId="70" applyNumberFormat="1" applyFont="1" applyBorder="1" applyAlignment="1">
      <alignment horizontal="center" vertical="center" wrapText="1"/>
    </xf>
    <xf numFmtId="3" fontId="31" fillId="0" borderId="0" xfId="70" applyNumberFormat="1" applyFont="1" applyAlignment="1">
      <alignment horizontal="center" vertical="center"/>
    </xf>
    <xf numFmtId="166" fontId="31" fillId="0" borderId="0" xfId="70" applyNumberFormat="1" applyFont="1" applyAlignment="1">
      <alignment horizontal="center" vertical="center"/>
    </xf>
    <xf numFmtId="0" fontId="28" fillId="0" borderId="0" xfId="70" applyFont="1" applyAlignment="1">
      <alignment vertical="center" wrapText="1"/>
    </xf>
    <xf numFmtId="166" fontId="28" fillId="0" borderId="0" xfId="70" applyNumberFormat="1" applyFont="1" applyAlignment="1">
      <alignment horizontal="center" vertical="center" wrapText="1"/>
    </xf>
    <xf numFmtId="3" fontId="28" fillId="0" borderId="0" xfId="70" applyNumberFormat="1" applyFont="1" applyAlignment="1">
      <alignment horizontal="center" vertical="center" wrapText="1"/>
    </xf>
    <xf numFmtId="166" fontId="27" fillId="0" borderId="0" xfId="70" applyNumberFormat="1" applyFont="1" applyAlignment="1">
      <alignment horizontal="center" vertical="center"/>
    </xf>
    <xf numFmtId="4" fontId="27" fillId="0" borderId="0" xfId="70" applyNumberFormat="1" applyFont="1" applyAlignment="1">
      <alignment horizontal="center" vertical="center"/>
    </xf>
    <xf numFmtId="0" fontId="27" fillId="0" borderId="0" xfId="70" applyFont="1" applyAlignment="1">
      <alignment horizontal="center" vertical="center"/>
    </xf>
    <xf numFmtId="0" fontId="27" fillId="0" borderId="0" xfId="70" applyFont="1" applyAlignment="1">
      <alignment horizontal="center" vertical="center" wrapText="1"/>
    </xf>
    <xf numFmtId="0" fontId="28" fillId="0" borderId="0" xfId="61" applyFont="1" applyAlignment="1">
      <alignment horizontal="center" vertical="center"/>
    </xf>
    <xf numFmtId="0" fontId="31" fillId="0" borderId="0" xfId="70" applyFont="1" applyAlignment="1" applyProtection="1">
      <alignment vertical="center"/>
      <protection hidden="1"/>
    </xf>
    <xf numFmtId="0" fontId="28" fillId="0" borderId="0" xfId="70" applyFont="1" applyAlignment="1" applyProtection="1">
      <alignment horizontal="left" vertical="center"/>
      <protection hidden="1"/>
    </xf>
    <xf numFmtId="0" fontId="31" fillId="0" borderId="0" xfId="70" applyFont="1" applyAlignment="1" applyProtection="1">
      <alignment vertical="center"/>
      <protection locked="0"/>
    </xf>
    <xf numFmtId="0" fontId="31" fillId="0" borderId="0" xfId="70" applyFont="1" applyAlignment="1" applyProtection="1">
      <alignment horizontal="left" vertical="center"/>
      <protection hidden="1"/>
    </xf>
    <xf numFmtId="0" fontId="35" fillId="0" borderId="11" xfId="70" applyFont="1" applyBorder="1" applyAlignment="1" applyProtection="1">
      <alignment horizontal="center" vertical="center"/>
      <protection hidden="1"/>
    </xf>
    <xf numFmtId="0" fontId="27" fillId="0" borderId="0" xfId="70" applyFont="1" applyAlignment="1" applyProtection="1">
      <alignment horizontal="center" vertical="center"/>
      <protection hidden="1"/>
    </xf>
    <xf numFmtId="0" fontId="31" fillId="0" borderId="0" xfId="70" applyFont="1" applyAlignment="1" applyProtection="1">
      <alignment horizontal="center" vertical="center"/>
      <protection hidden="1"/>
    </xf>
    <xf numFmtId="0" fontId="31" fillId="0" borderId="0" xfId="70" applyFont="1" applyAlignment="1">
      <alignment horizontal="left" vertical="center"/>
    </xf>
    <xf numFmtId="0" fontId="28" fillId="0" borderId="18" xfId="70" applyFont="1" applyBorder="1" applyAlignment="1">
      <alignment horizontal="center" vertical="center" wrapText="1"/>
    </xf>
    <xf numFmtId="0" fontId="28" fillId="0" borderId="24" xfId="70" applyFont="1" applyBorder="1" applyAlignment="1">
      <alignment horizontal="center" vertical="center" wrapText="1"/>
    </xf>
    <xf numFmtId="0" fontId="28" fillId="0" borderId="25" xfId="70" applyFont="1" applyBorder="1" applyAlignment="1">
      <alignment horizontal="center" vertical="center" wrapText="1"/>
    </xf>
    <xf numFmtId="0" fontId="28" fillId="0" borderId="26" xfId="70" applyFont="1" applyBorder="1" applyAlignment="1">
      <alignment horizontal="center" vertical="center" wrapText="1"/>
    </xf>
    <xf numFmtId="0" fontId="64" fillId="0" borderId="18" xfId="70" applyFont="1" applyBorder="1" applyAlignment="1">
      <alignment horizontal="center" vertical="center" wrapText="1"/>
    </xf>
    <xf numFmtId="0" fontId="64" fillId="0" borderId="16" xfId="70" applyFont="1" applyBorder="1" applyAlignment="1">
      <alignment horizontal="center" vertical="center" wrapText="1"/>
    </xf>
    <xf numFmtId="0" fontId="64" fillId="0" borderId="17" xfId="70" applyFont="1" applyBorder="1" applyAlignment="1">
      <alignment horizontal="center" vertical="center" wrapText="1"/>
    </xf>
    <xf numFmtId="49" fontId="31" fillId="0" borderId="18" xfId="70" applyNumberFormat="1" applyFont="1" applyBorder="1" applyAlignment="1">
      <alignment horizontal="left" vertical="center" wrapText="1"/>
    </xf>
    <xf numFmtId="2" fontId="31" fillId="0" borderId="16" xfId="70" applyNumberFormat="1" applyFont="1" applyBorder="1" applyAlignment="1">
      <alignment horizontal="center" vertical="center" wrapText="1"/>
    </xf>
    <xf numFmtId="3" fontId="31" fillId="0" borderId="17" xfId="70" applyNumberFormat="1" applyFont="1" applyBorder="1" applyAlignment="1">
      <alignment horizontal="center" vertical="center"/>
    </xf>
    <xf numFmtId="49" fontId="31" fillId="0" borderId="18" xfId="70" applyNumberFormat="1" applyFont="1" applyBorder="1" applyAlignment="1">
      <alignment horizontal="left" vertical="center"/>
    </xf>
    <xf numFmtId="0" fontId="31" fillId="0" borderId="18" xfId="70" applyFont="1" applyBorder="1" applyAlignment="1">
      <alignment vertical="center"/>
    </xf>
    <xf numFmtId="0" fontId="31" fillId="0" borderId="18" xfId="70" applyFont="1" applyBorder="1" applyAlignment="1">
      <alignment horizontal="left" vertical="center" wrapText="1"/>
    </xf>
    <xf numFmtId="0" fontId="28" fillId="0" borderId="18" xfId="70" applyFont="1" applyBorder="1" applyAlignment="1">
      <alignment vertical="center" wrapText="1"/>
    </xf>
    <xf numFmtId="4" fontId="28" fillId="0" borderId="21" xfId="70" applyNumberFormat="1" applyFont="1" applyBorder="1" applyAlignment="1">
      <alignment horizontal="center" vertical="center" wrapText="1"/>
    </xf>
    <xf numFmtId="4" fontId="28" fillId="0" borderId="36" xfId="70" applyNumberFormat="1" applyFont="1" applyBorder="1" applyAlignment="1">
      <alignment horizontal="center" vertical="center" wrapText="1"/>
    </xf>
    <xf numFmtId="3" fontId="28" fillId="0" borderId="22" xfId="70" applyNumberFormat="1" applyFont="1" applyBorder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0" xfId="51" applyFont="1" applyAlignment="1">
      <alignment horizontal="center" vertical="center"/>
    </xf>
    <xf numFmtId="0" fontId="28" fillId="0" borderId="0" xfId="70" applyFont="1" applyAlignment="1">
      <alignment horizontal="center" vertical="center" wrapText="1"/>
    </xf>
    <xf numFmtId="0" fontId="33" fillId="0" borderId="0" xfId="70" applyFont="1" applyAlignment="1">
      <alignment horizontal="left" vertical="center" wrapText="1"/>
    </xf>
    <xf numFmtId="0" fontId="31" fillId="0" borderId="0" xfId="61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33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28" fillId="0" borderId="0" xfId="61" applyFont="1" applyAlignment="1">
      <alignment horizontal="right" vertical="center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17 2" xfId="68" xr:uid="{00000000-0005-0000-0000-000014000000}"/>
    <cellStyle name="Normal 2" xfId="19" xr:uid="{00000000-0005-0000-0000-000015000000}"/>
    <cellStyle name="Normal 2 2" xfId="45" xr:uid="{00000000-0005-0000-0000-000016000000}"/>
    <cellStyle name="Normal 2 2 2" xfId="66" xr:uid="{00000000-0005-0000-0000-000017000000}"/>
    <cellStyle name="Normal 3" xfId="47" xr:uid="{00000000-0005-0000-0000-000018000000}"/>
    <cellStyle name="Normal 3 2" xfId="67" xr:uid="{00000000-0005-0000-0000-000019000000}"/>
    <cellStyle name="Normal 4" xfId="50" xr:uid="{00000000-0005-0000-0000-00001A000000}"/>
    <cellStyle name="Normal 5" xfId="55" xr:uid="{00000000-0005-0000-0000-00001B000000}"/>
    <cellStyle name="Normal 6" xfId="61" xr:uid="{00000000-0005-0000-0000-00001C000000}"/>
    <cellStyle name="Normal 6 2" xfId="69" xr:uid="{00000000-0005-0000-0000-00001D000000}"/>
    <cellStyle name="Normal 7" xfId="65" xr:uid="{00000000-0005-0000-0000-00001E000000}"/>
    <cellStyle name="Normal_Sheet1" xfId="20" xr:uid="{00000000-0005-0000-0000-00001F000000}"/>
    <cellStyle name="Normal_Sheet1 2" xfId="51" xr:uid="{00000000-0005-0000-0000-000020000000}"/>
    <cellStyle name="Style 1" xfId="21" xr:uid="{00000000-0005-0000-0000-000021000000}"/>
    <cellStyle name="Акцент1" xfId="22" xr:uid="{00000000-0005-0000-0000-000022000000}"/>
    <cellStyle name="Акцент2" xfId="23" xr:uid="{00000000-0005-0000-0000-000023000000}"/>
    <cellStyle name="Акцент3" xfId="24" xr:uid="{00000000-0005-0000-0000-000024000000}"/>
    <cellStyle name="Акцент4" xfId="25" xr:uid="{00000000-0005-0000-0000-000025000000}"/>
    <cellStyle name="Акцент5" xfId="26" xr:uid="{00000000-0005-0000-0000-000026000000}"/>
    <cellStyle name="Акцент6" xfId="27" xr:uid="{00000000-0005-0000-0000-000027000000}"/>
    <cellStyle name="Ввод " xfId="28" xr:uid="{00000000-0005-0000-0000-000028000000}"/>
    <cellStyle name="Вывод" xfId="29" xr:uid="{00000000-0005-0000-0000-000029000000}"/>
    <cellStyle name="Вычисление" xfId="30" xr:uid="{00000000-0005-0000-0000-00002A000000}"/>
    <cellStyle name="Заголовок 1" xfId="31" xr:uid="{00000000-0005-0000-0000-00002B000000}"/>
    <cellStyle name="Заголовок 2" xfId="32" xr:uid="{00000000-0005-0000-0000-00002C000000}"/>
    <cellStyle name="Заголовок 3" xfId="33" xr:uid="{00000000-0005-0000-0000-00002D000000}"/>
    <cellStyle name="Заголовок 4" xfId="34" xr:uid="{00000000-0005-0000-0000-00002E000000}"/>
    <cellStyle name="Итог" xfId="35" xr:uid="{00000000-0005-0000-0000-00002F000000}"/>
    <cellStyle name="Контрольная ячейка" xfId="36" xr:uid="{00000000-0005-0000-0000-000030000000}"/>
    <cellStyle name="Название" xfId="37" xr:uid="{00000000-0005-0000-0000-000031000000}"/>
    <cellStyle name="Нейтральный" xfId="38" xr:uid="{00000000-0005-0000-0000-000032000000}"/>
    <cellStyle name="Обычный 2" xfId="46" xr:uid="{00000000-0005-0000-0000-000033000000}"/>
    <cellStyle name="Обычный 3" xfId="49" xr:uid="{00000000-0005-0000-0000-000034000000}"/>
    <cellStyle name="Обычный 3 2" xfId="56" xr:uid="{00000000-0005-0000-0000-000035000000}"/>
    <cellStyle name="Обычный 3 3" xfId="57" xr:uid="{00000000-0005-0000-0000-000036000000}"/>
    <cellStyle name="Обычный 3 3 2" xfId="58" xr:uid="{00000000-0005-0000-0000-000037000000}"/>
    <cellStyle name="Обычный 3 3 2 2" xfId="60" xr:uid="{00000000-0005-0000-0000-000038000000}"/>
    <cellStyle name="Обычный 3 3 2 2 2" xfId="63" xr:uid="{00000000-0005-0000-0000-000039000000}"/>
    <cellStyle name="Обычный 3 4" xfId="59" xr:uid="{00000000-0005-0000-0000-00003A000000}"/>
    <cellStyle name="Обычный 3 4 2 2" xfId="64" xr:uid="{00000000-0005-0000-0000-00003B000000}"/>
    <cellStyle name="Обычный 3 6" xfId="62" xr:uid="{00000000-0005-0000-0000-00003C000000}"/>
    <cellStyle name="Обычный 4" xfId="70" xr:uid="{00000000-0005-0000-0000-00003D000000}"/>
    <cellStyle name="Обычный 6" xfId="53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cAIABQAE0AAAAAAAAAAAAAAAAAAAAAAAAAAAAAAAAAAAAAAAAAAAAAAAAAAAAAAAAAAAAAAAAAAAAAAAAAAAAAAAAAAAAAAAAAAAAAAAAAAAAAAAAAAAAAAAAAAAAAAAAAAADoBwUABQADABIAL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3MjFaMCMGCSqGSIb3DQEJBDEWBBRBzL3HL5M5HSo54xP9F2rVXrKquzArBgsqhkiG9w0BCRACDDEcMBowGDAWBBRE5xMFRVajmd/v2Zzf5CvSbEm8HjANBgkqhkiG9w0BAQEFAASCAQAoyS91v6s6VoHVUd6d5/l2y+MbqbcCTOZLvSQaYDjNhWbW1zwCMjSvTkBr1h25lawcxG5O95zcJBANkq2HYi6KJva14YiVGLNSJpZR93+Uu5sxgd+1MRV/HWm1rYdAQHDsULxD+OintBlk1SK+G3M+G1LtsFQI6NNma8oXtkIUQEIjFd2U10BG3DYvYNZxNwSbNitaNQBweGdsjdY0rVp8551K0PPYAPetc89a02hjZcYvIgGU100mjPdNIDG8yTsxXO2KyeI0Dv8IdukxcDM+v3kzkq6x/3p5MPYZKS4OjLPuM2eNMzsBjKpSw0Ub+oL0J7nGcAzSOPTqWfZg7d8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cAIABQAE0AAAAAAAAAAAAAAAAAAAAAAAAAAAAAAAAAAAAAAAAAAAAAAAAAAAAAAAAAAAAAAAAAAAAAAAAAAAAAAAAAAAAAAAAAAAAAAAAAAAAAAAAAAAAAAAAAAAAAAAAAAADoBwUABQADABIAL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3MjdaMCMGCSqGSIb3DQEJBDEWBBSHDFh/QP7ltJxJBvuBntis7+Gv8TArBgsqhkiG9w0BCRACDDEcMBowGDAWBBRE5xMFRVajmd/v2Zzf5CvSbEm8HjANBgkqhkiG9w0BAQEFAASCAQBqYhbUcfMfehhiXZnBPSmtdKAGaHphAGMZG/ajWOdX4R63hnuJ60Cm18RHUBqG/9M7oRbDSwkhahz2iK51L4FjY4+bfSvyZEkv0qpLtsb34KUYLyJ5yQG67z88Vt9uqi+na4oywn/v1yS0AOsLIsGrW6+3JGCSUWctg5AmTvA9PY7pwR6dkMYy1epUMEJ8SfQmAPjYGT/gqhj7lPONm8wYK9M0U8kEesamojrNICgVM1oxqQAJWGgIVUX+ywW+Uk20e27zLF53EIq70GIW4Ccgv2kiQgtBsDio62nV56tEqGfBoXaHg7imrdYD4+LYWW8CsKqFkMrepCAdr8PUFx/A"/>
</ax:ocx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2</xdr:col>
          <xdr:colOff>2540000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44BC82B-095F-B587-DEE4-3FE9F16423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1196975</xdr:colOff>
          <xdr:row>109</xdr:row>
          <xdr:rowOff>1270000</xdr:rowOff>
        </xdr:to>
        <xdr:sp macro="" textlink="">
          <xdr:nvSpPr>
            <xdr:cNvPr id="5121" name="ArGrDigsig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9F019688-FAAC-C772-2130-3D5A4EB862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0</xdr:rowOff>
    </xdr:from>
    <xdr:to>
      <xdr:col>3</xdr:col>
      <xdr:colOff>1127760</xdr:colOff>
      <xdr:row>34</xdr:row>
      <xdr:rowOff>1264920</xdr:rowOff>
    </xdr:to>
    <xdr:sp macro="" textlink="">
      <xdr:nvSpPr>
        <xdr:cNvPr id="2" name="ArGrDigsig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4</xdr:col>
      <xdr:colOff>0</xdr:colOff>
      <xdr:row>35</xdr:row>
      <xdr:rowOff>0</xdr:rowOff>
    </xdr:to>
    <xdr:pic>
      <xdr:nvPicPr>
        <xdr:cNvPr id="3073" name="ArGrDigsig1">
          <a:extLst>
            <a:ext uri="{FF2B5EF4-FFF2-40B4-BE49-F238E27FC236}">
              <a16:creationId xmlns:a16="http://schemas.microsoft.com/office/drawing/2014/main" id="{00000000-0008-0000-0600-000001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9544050"/>
          <a:ext cx="2771775" cy="1428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fessional/Desktop/&#1344;&#1363;&#1333;/&#1344;&#1363;&#1333;/&#1344;&#1377;&#1397;&#1377;&#1405;&#1407;&#1377;&#1398;&#1387;%20&#1411;&#1400;&#1412;&#1408;&#1387;&#1391;%20&#1381;&#1408;&#1379;&#1387;&#1401;&#1398;&#1381;&#1408;/&#1330;&#1377;&#1388;&#1377;&#1398;&#1405;/2023/4-&#1408;&#1380;%20&#1381;&#1404;/HPE%20Balance%20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fessional/Desktop/&#1344;&#1363;&#1333;/&#1344;&#1363;&#1333;/&#1344;&#1377;&#1397;&#1377;&#1405;&#1407;&#1377;&#1398;&#1387;%20&#1411;&#1400;&#1412;&#1408;&#1387;&#1391;%20&#1381;&#1408;&#1379;&#1387;&#1401;&#1398;&#1381;&#1408;/Naxahashiv/&#1350;&#1377;&#1389;&#1377;&#1392;&#1377;&#1399;&#1387;&#1406;%202024/Naxahashiv%20%20MSHAKUYT%20ev%20SPORT%202024-&#1411;&#1400;&#1411;&#1400;&#1389;&#1406;&#1377;&#1390;%2009,02,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Եկամուտների համեմատական"/>
      <sheetName val="Ekamutneri hamematakan"/>
      <sheetName val="Դրամական համեմատական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ev tntesakan  (2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14">
          <cell r="D14">
            <v>44.158000000000001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Hamematakan"/>
      <sheetName val="Hastiqacucak"/>
      <sheetName val="Ashkhatavardz"/>
      <sheetName val="Komunal"/>
      <sheetName val="Khmberi ev erekhaneri tiv"/>
    </sheetNames>
    <sheetDataSet>
      <sheetData sheetId="0">
        <row r="92">
          <cell r="D92" t="str">
            <v>Ժ/Պ Գ․ Մելքումյան</v>
          </cell>
        </row>
        <row r="94">
          <cell r="D94" t="str">
            <v>Վ․ Ալեքսանյան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2"/>
  <sheetViews>
    <sheetView view="pageBreakPreview" topLeftCell="A70" zoomScaleSheetLayoutView="100" workbookViewId="0">
      <selection activeCell="C91" sqref="C91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1.85546875" style="7" customWidth="1"/>
    <col min="4" max="4" width="22.5703125" style="36" customWidth="1"/>
    <col min="5" max="5" width="4" style="36" customWidth="1"/>
    <col min="6" max="6" width="15.7109375" style="6" customWidth="1"/>
    <col min="7" max="7" width="69.8554687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163</v>
      </c>
      <c r="E1" s="6">
        <v>31</v>
      </c>
      <c r="F1" s="35"/>
    </row>
    <row r="2" spans="1:15" s="6" customFormat="1">
      <c r="C2" s="35"/>
      <c r="D2" s="614" t="s">
        <v>37</v>
      </c>
      <c r="E2" s="614"/>
      <c r="F2" s="35"/>
    </row>
    <row r="3" spans="1:15" s="6" customFormat="1">
      <c r="C3" s="35"/>
      <c r="D3" s="6" t="s">
        <v>198</v>
      </c>
      <c r="F3" s="35"/>
    </row>
    <row r="4" spans="1:15" s="37" customFormat="1" ht="24.75" customHeight="1">
      <c r="B4" s="321"/>
      <c r="C4" s="321"/>
      <c r="D4" s="614" t="s">
        <v>224</v>
      </c>
      <c r="E4" s="614"/>
    </row>
    <row r="5" spans="1:15" s="37" customFormat="1" ht="20.25" customHeight="1">
      <c r="B5" s="321"/>
      <c r="C5" s="614" t="s">
        <v>199</v>
      </c>
      <c r="D5" s="614"/>
      <c r="E5" s="614"/>
    </row>
    <row r="6" spans="1:15" s="37" customFormat="1" ht="20.25" customHeight="1">
      <c r="B6" s="321"/>
      <c r="C6" s="35"/>
      <c r="D6" s="35"/>
      <c r="E6" s="35"/>
    </row>
    <row r="7" spans="1:15" ht="18.75" customHeight="1">
      <c r="A7" s="615" t="s">
        <v>38</v>
      </c>
      <c r="B7" s="615"/>
      <c r="C7" s="615"/>
      <c r="D7" s="615"/>
      <c r="E7" s="615"/>
      <c r="F7" s="38"/>
    </row>
    <row r="8" spans="1:15" ht="46.5" customHeight="1">
      <c r="A8" s="612" t="s">
        <v>396</v>
      </c>
      <c r="B8" s="612"/>
      <c r="C8" s="612"/>
      <c r="D8" s="612"/>
      <c r="E8" s="612"/>
      <c r="F8" s="60"/>
    </row>
    <row r="9" spans="1:15" ht="18.75" customHeight="1">
      <c r="A9" s="613" t="s">
        <v>226</v>
      </c>
      <c r="B9" s="613"/>
      <c r="C9" s="613"/>
      <c r="D9" s="613"/>
      <c r="E9" s="613"/>
      <c r="F9" s="39"/>
      <c r="G9" s="40"/>
      <c r="H9" s="40"/>
      <c r="J9" s="40"/>
      <c r="K9" s="40"/>
      <c r="L9" s="40"/>
    </row>
    <row r="10" spans="1:15" ht="24" customHeight="1">
      <c r="A10" s="41"/>
      <c r="B10" s="41"/>
      <c r="C10" s="41"/>
      <c r="D10" s="42" t="s">
        <v>49</v>
      </c>
      <c r="E10" s="303"/>
      <c r="K10" s="2"/>
    </row>
    <row r="11" spans="1:15" ht="20.25">
      <c r="A11" s="43" t="s">
        <v>7</v>
      </c>
      <c r="B11" s="44" t="s">
        <v>119</v>
      </c>
      <c r="C11" s="45"/>
      <c r="D11" s="46"/>
      <c r="E11" s="304"/>
      <c r="F11" s="499"/>
      <c r="G11" s="500"/>
      <c r="H11" s="499"/>
    </row>
    <row r="12" spans="1:15" ht="22.15" customHeight="1">
      <c r="A12" s="96">
        <v>1</v>
      </c>
      <c r="B12" s="19" t="s">
        <v>112</v>
      </c>
      <c r="C12" s="47"/>
      <c r="D12" s="195">
        <v>59225.3</v>
      </c>
      <c r="E12" s="305"/>
      <c r="F12" s="51"/>
    </row>
    <row r="13" spans="1:15" hidden="1">
      <c r="A13" s="96">
        <f>+A12+1</f>
        <v>2</v>
      </c>
      <c r="B13" s="434" t="s">
        <v>189</v>
      </c>
      <c r="C13" s="47"/>
      <c r="D13" s="195"/>
      <c r="E13" s="305"/>
      <c r="F13" s="2"/>
    </row>
    <row r="14" spans="1:15" ht="18" hidden="1" customHeight="1">
      <c r="A14" s="96">
        <v>3</v>
      </c>
      <c r="B14" s="240" t="s">
        <v>227</v>
      </c>
      <c r="C14" s="47"/>
      <c r="D14" s="197">
        <f>+Ashkhatavardz!L7</f>
        <v>0</v>
      </c>
      <c r="E14" s="305"/>
      <c r="F14" s="2"/>
    </row>
    <row r="15" spans="1:15" s="3" customFormat="1" hidden="1">
      <c r="A15" s="96">
        <f>+A14+1</f>
        <v>4</v>
      </c>
      <c r="B15" s="19" t="s">
        <v>8</v>
      </c>
      <c r="C15" s="48"/>
      <c r="D15" s="195">
        <v>0</v>
      </c>
      <c r="E15" s="305"/>
      <c r="F15" s="23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>+A15+1</f>
        <v>5</v>
      </c>
      <c r="B16" s="19" t="s">
        <v>59</v>
      </c>
      <c r="C16" s="48"/>
      <c r="D16" s="195">
        <f>+'Komunal '!M28</f>
        <v>0</v>
      </c>
      <c r="E16" s="305"/>
      <c r="F16" s="23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6">
        <v>2</v>
      </c>
      <c r="B17" s="19" t="s">
        <v>169</v>
      </c>
      <c r="C17" s="48"/>
      <c r="D17" s="195">
        <v>768</v>
      </c>
      <c r="E17" s="305"/>
      <c r="F17" s="23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v>3</v>
      </c>
      <c r="B18" s="19" t="s">
        <v>9</v>
      </c>
      <c r="C18" s="48"/>
      <c r="D18" s="195"/>
      <c r="E18" s="305"/>
      <c r="F18" s="23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6">
        <f t="shared" ref="A19" si="0">+A18+1</f>
        <v>4</v>
      </c>
      <c r="B19" s="19" t="s">
        <v>68</v>
      </c>
      <c r="C19" s="48"/>
      <c r="D19" s="195"/>
      <c r="E19" s="305"/>
      <c r="F19" s="232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6">
        <v>3</v>
      </c>
      <c r="B20" s="19" t="s">
        <v>117</v>
      </c>
      <c r="C20" s="48"/>
      <c r="D20" s="195">
        <f>+D21+D22</f>
        <v>21.3</v>
      </c>
      <c r="E20" s="305"/>
      <c r="F20" s="232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95">
        <f>+A20+0.1</f>
        <v>3.1</v>
      </c>
      <c r="B21" s="17" t="s">
        <v>69</v>
      </c>
      <c r="C21" s="48"/>
      <c r="D21" s="196">
        <v>21.3</v>
      </c>
      <c r="E21" s="306"/>
      <c r="F21" s="53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95">
        <f>+A21+0.1</f>
        <v>3.2</v>
      </c>
      <c r="B22" s="17" t="s">
        <v>70</v>
      </c>
      <c r="C22" s="48"/>
      <c r="D22" s="436"/>
      <c r="E22" s="307"/>
      <c r="F22" s="53"/>
      <c r="G22" s="2"/>
      <c r="H22" s="2"/>
      <c r="I22" s="234"/>
      <c r="J22" s="2"/>
      <c r="K22" s="2"/>
      <c r="L22" s="2"/>
      <c r="M22" s="2"/>
      <c r="N22" s="2"/>
      <c r="O22" s="2"/>
    </row>
    <row r="23" spans="1:25" s="3" customFormat="1">
      <c r="A23" s="96">
        <f>+A20+1</f>
        <v>4</v>
      </c>
      <c r="B23" s="19" t="s">
        <v>10</v>
      </c>
      <c r="C23" s="48"/>
      <c r="D23" s="195">
        <v>40</v>
      </c>
      <c r="E23" s="305"/>
      <c r="F23" s="232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>
      <c r="A24" s="96">
        <f>+A23+1</f>
        <v>5</v>
      </c>
      <c r="B24" s="19" t="s">
        <v>269</v>
      </c>
      <c r="C24" s="48"/>
      <c r="D24" s="197">
        <f>+'Komunal '!N20</f>
        <v>0.2</v>
      </c>
      <c r="E24" s="305"/>
      <c r="F24" s="232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5" hidden="1" customHeight="1">
      <c r="A25" s="96">
        <f>+A24+1</f>
        <v>6</v>
      </c>
      <c r="B25" s="18" t="s">
        <v>201</v>
      </c>
      <c r="C25" s="238"/>
      <c r="D25" s="195"/>
      <c r="E25" s="305"/>
      <c r="F25" s="302"/>
    </row>
    <row r="26" spans="1:25" s="2" customFormat="1" hidden="1">
      <c r="A26" s="96"/>
      <c r="B26" s="18"/>
      <c r="C26" s="238"/>
      <c r="D26" s="195"/>
      <c r="E26" s="305"/>
    </row>
    <row r="27" spans="1:25" ht="24" customHeight="1">
      <c r="A27" s="43"/>
      <c r="B27" s="14" t="s">
        <v>25</v>
      </c>
      <c r="C27" s="45"/>
      <c r="D27" s="225">
        <f>SUM(D12:D20,D23:D26)</f>
        <v>60054.8</v>
      </c>
      <c r="E27" s="308"/>
    </row>
    <row r="28" spans="1:25" ht="13.5" customHeight="1">
      <c r="A28" s="36"/>
      <c r="B28" s="43"/>
      <c r="C28" s="47"/>
      <c r="D28" s="197"/>
      <c r="E28" s="197"/>
    </row>
    <row r="29" spans="1:25" ht="24.75" customHeight="1">
      <c r="A29" s="43" t="s">
        <v>11</v>
      </c>
      <c r="B29" s="49" t="s">
        <v>120</v>
      </c>
      <c r="C29" s="46"/>
      <c r="D29" s="226"/>
      <c r="E29" s="22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6">
        <v>1</v>
      </c>
      <c r="B30" s="18" t="s">
        <v>260</v>
      </c>
      <c r="C30" s="48"/>
      <c r="D30" s="197">
        <f>+Ashkhatavardz!N9-'Dramakan hosqer'!F99</f>
        <v>43934.1</v>
      </c>
      <c r="E30" s="305"/>
      <c r="F30" s="23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 customHeight="1">
      <c r="A31" s="95">
        <f t="shared" ref="A31" si="1">+A30+0.1</f>
        <v>1.1000000000000001</v>
      </c>
      <c r="B31" s="134" t="s">
        <v>113</v>
      </c>
      <c r="C31" s="48"/>
      <c r="D31" s="196">
        <f>+Ashkhatavardz!I7</f>
        <v>0</v>
      </c>
      <c r="E31" s="306"/>
      <c r="F31" s="219"/>
      <c r="G31" s="2"/>
      <c r="H31" s="2"/>
      <c r="I31" s="2"/>
      <c r="J31" s="2"/>
      <c r="K31" s="2"/>
      <c r="L31" s="7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95">
        <v>1.1000000000000001</v>
      </c>
      <c r="B32" s="133" t="s">
        <v>229</v>
      </c>
      <c r="C32" s="48"/>
      <c r="D32" s="196">
        <f>+Ashkhatavardz!M7</f>
        <v>787.5</v>
      </c>
      <c r="E32" s="30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5">
        <f>+A32+0.1</f>
        <v>1.2000000000000002</v>
      </c>
      <c r="B33" s="133" t="s">
        <v>230</v>
      </c>
      <c r="C33" s="48"/>
      <c r="D33" s="196">
        <f>+Ashkhatavardz!L7</f>
        <v>0</v>
      </c>
      <c r="E33" s="30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idden="1">
      <c r="A34" s="96">
        <f>+A30+1</f>
        <v>2</v>
      </c>
      <c r="B34" s="19" t="s">
        <v>13</v>
      </c>
      <c r="C34" s="48"/>
      <c r="D34" s="195">
        <f>+'Komunal '!F20</f>
        <v>0</v>
      </c>
      <c r="E34" s="305"/>
      <c r="F34" s="232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6">
        <v>2</v>
      </c>
      <c r="B35" s="19" t="s">
        <v>12</v>
      </c>
      <c r="C35" s="48"/>
      <c r="D35" s="195">
        <f>+'Komunal '!J20</f>
        <v>537.6</v>
      </c>
      <c r="E35" s="305"/>
      <c r="F35" s="232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6">
        <f t="shared" ref="A36:A38" si="2">+A35+1</f>
        <v>3</v>
      </c>
      <c r="B36" s="19" t="s">
        <v>14</v>
      </c>
      <c r="C36" s="48"/>
      <c r="D36" s="195">
        <f>+'Komunal '!O20</f>
        <v>6</v>
      </c>
      <c r="E36" s="305"/>
      <c r="F36" s="232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6">
        <v>4</v>
      </c>
      <c r="B37" s="19" t="s">
        <v>15</v>
      </c>
      <c r="C37" s="48"/>
      <c r="D37" s="545">
        <v>8.8000000000000007</v>
      </c>
      <c r="E37" s="305"/>
      <c r="F37" s="232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6">
        <f t="shared" si="2"/>
        <v>5</v>
      </c>
      <c r="B38" s="19" t="s">
        <v>16</v>
      </c>
      <c r="C38" s="48"/>
      <c r="D38" s="195"/>
      <c r="E38" s="305"/>
      <c r="F38" s="232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6">
        <v>5</v>
      </c>
      <c r="B39" s="19" t="s">
        <v>259</v>
      </c>
      <c r="C39" s="48"/>
      <c r="D39" s="195">
        <f>SUM(D40:D42)</f>
        <v>350.3</v>
      </c>
      <c r="E39" s="305"/>
      <c r="F39" s="232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5">
        <f t="shared" ref="A40:A42" si="3">+A39+0.1</f>
        <v>5.0999999999999996</v>
      </c>
      <c r="B40" s="17" t="s">
        <v>17</v>
      </c>
      <c r="C40" s="48"/>
      <c r="D40" s="546">
        <v>115.2</v>
      </c>
      <c r="E40" s="307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5">
        <f t="shared" si="3"/>
        <v>5.1999999999999993</v>
      </c>
      <c r="B41" s="17" t="s">
        <v>18</v>
      </c>
      <c r="C41" s="48"/>
      <c r="D41" s="546">
        <v>55.1</v>
      </c>
      <c r="E41" s="307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5">
        <f t="shared" si="3"/>
        <v>5.2999999999999989</v>
      </c>
      <c r="B42" s="17" t="s">
        <v>19</v>
      </c>
      <c r="C42" s="48"/>
      <c r="D42" s="546">
        <v>180</v>
      </c>
      <c r="E42" s="307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idden="1">
      <c r="A43" s="96">
        <f>+A39+1</f>
        <v>6</v>
      </c>
      <c r="B43" s="19" t="s">
        <v>20</v>
      </c>
      <c r="C43" s="48"/>
      <c r="D43" s="195"/>
      <c r="E43" s="305"/>
      <c r="F43" s="23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6">
        <v>6</v>
      </c>
      <c r="B44" s="19" t="s">
        <v>26</v>
      </c>
      <c r="C44" s="48"/>
      <c r="D44" s="545">
        <v>116.6</v>
      </c>
      <c r="E44" s="305"/>
      <c r="F44" s="232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6">
        <f t="shared" ref="A45:A79" si="4">+A44+1</f>
        <v>7</v>
      </c>
      <c r="B45" s="19" t="s">
        <v>21</v>
      </c>
      <c r="C45" s="48"/>
      <c r="D45" s="545">
        <v>347.5</v>
      </c>
      <c r="E45" s="305"/>
      <c r="F45" s="23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6">
        <f t="shared" si="4"/>
        <v>8</v>
      </c>
      <c r="B46" s="19" t="s">
        <v>71</v>
      </c>
      <c r="C46" s="48"/>
      <c r="D46" s="545">
        <v>159.9</v>
      </c>
      <c r="E46" s="305"/>
      <c r="F46" s="23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idden="1">
      <c r="A47" s="96">
        <f t="shared" si="4"/>
        <v>9</v>
      </c>
      <c r="B47" s="19" t="s">
        <v>45</v>
      </c>
      <c r="C47" s="48"/>
      <c r="D47" s="195"/>
      <c r="E47" s="305"/>
      <c r="F47" s="23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6">
        <f t="shared" si="4"/>
        <v>10</v>
      </c>
      <c r="B48" s="19" t="s">
        <v>114</v>
      </c>
      <c r="C48" s="48"/>
      <c r="D48" s="195"/>
      <c r="E48" s="305"/>
      <c r="F48" s="23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6">
        <f t="shared" si="4"/>
        <v>11</v>
      </c>
      <c r="B49" s="19" t="s">
        <v>115</v>
      </c>
      <c r="C49" s="48"/>
      <c r="D49" s="195"/>
      <c r="E49" s="305"/>
      <c r="F49" s="23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6">
        <v>9</v>
      </c>
      <c r="B50" s="19" t="s">
        <v>22</v>
      </c>
      <c r="C50" s="48"/>
      <c r="D50" s="545">
        <v>80</v>
      </c>
      <c r="E50" s="305"/>
      <c r="F50" s="23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4"/>
        <v>10</v>
      </c>
      <c r="B51" s="19" t="s">
        <v>23</v>
      </c>
      <c r="C51" s="48"/>
      <c r="D51" s="195"/>
      <c r="E51" s="305"/>
      <c r="F51" s="23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4"/>
        <v>11</v>
      </c>
      <c r="B52" s="19" t="s">
        <v>63</v>
      </c>
      <c r="C52" s="48"/>
      <c r="D52" s="195"/>
      <c r="E52" s="305"/>
      <c r="F52" s="23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6">
        <f t="shared" si="4"/>
        <v>12</v>
      </c>
      <c r="B53" s="19" t="s">
        <v>50</v>
      </c>
      <c r="C53" s="48"/>
      <c r="D53" s="195">
        <f>+'Komunal '!M28</f>
        <v>0</v>
      </c>
      <c r="E53" s="305"/>
      <c r="F53" s="23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v>10</v>
      </c>
      <c r="B54" s="19" t="s">
        <v>42</v>
      </c>
      <c r="C54" s="48"/>
      <c r="D54" s="545">
        <v>105</v>
      </c>
      <c r="E54" s="305"/>
      <c r="F54" s="23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4"/>
        <v>11</v>
      </c>
      <c r="B55" s="19" t="s">
        <v>72</v>
      </c>
      <c r="C55" s="48"/>
      <c r="D55" s="547">
        <v>16</v>
      </c>
      <c r="E55" s="305"/>
      <c r="F55" s="23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6">
        <f t="shared" si="4"/>
        <v>12</v>
      </c>
      <c r="B56" s="19" t="s">
        <v>73</v>
      </c>
      <c r="C56" s="48"/>
      <c r="D56" s="195">
        <v>149</v>
      </c>
      <c r="E56" s="305"/>
      <c r="F56" s="23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6">
        <f t="shared" si="4"/>
        <v>13</v>
      </c>
      <c r="B57" s="19" t="s">
        <v>43</v>
      </c>
      <c r="C57" s="48"/>
      <c r="D57" s="195">
        <v>6</v>
      </c>
      <c r="E57" s="305"/>
      <c r="F57" s="23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6">
        <f t="shared" si="4"/>
        <v>14</v>
      </c>
      <c r="B58" s="19" t="s">
        <v>116</v>
      </c>
      <c r="C58" s="48"/>
      <c r="D58" s="195">
        <v>60</v>
      </c>
      <c r="E58" s="305"/>
      <c r="F58" s="23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4"/>
        <v>15</v>
      </c>
      <c r="B59" s="19" t="s">
        <v>44</v>
      </c>
      <c r="C59" s="48"/>
      <c r="D59" s="195"/>
      <c r="E59" s="305"/>
      <c r="F59" s="23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6">
        <f t="shared" si="4"/>
        <v>16</v>
      </c>
      <c r="B60" s="19" t="s">
        <v>60</v>
      </c>
      <c r="C60" s="48"/>
      <c r="D60" s="195"/>
      <c r="E60" s="305"/>
      <c r="F60" s="232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v>15</v>
      </c>
      <c r="B61" s="19" t="s">
        <v>171</v>
      </c>
      <c r="C61" s="48"/>
      <c r="D61" s="195">
        <v>3239.6</v>
      </c>
      <c r="E61" s="305"/>
      <c r="F61" s="232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6">
        <f t="shared" si="4"/>
        <v>16</v>
      </c>
      <c r="B62" s="18" t="s">
        <v>262</v>
      </c>
      <c r="C62" s="48"/>
      <c r="D62" s="195">
        <f>610</f>
        <v>610</v>
      </c>
      <c r="E62" s="305"/>
      <c r="F62" s="23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6">
        <v>17</v>
      </c>
      <c r="B63" s="18" t="s">
        <v>392</v>
      </c>
      <c r="C63" s="48"/>
      <c r="D63" s="195">
        <v>60</v>
      </c>
      <c r="E63" s="305"/>
      <c r="F63" s="232"/>
      <c r="G63" s="2"/>
      <c r="H63" s="2"/>
      <c r="I63" s="2"/>
      <c r="J63" s="2"/>
      <c r="K63" s="2"/>
      <c r="L63" s="2"/>
      <c r="M63" s="2"/>
      <c r="N63" s="2"/>
      <c r="O63" s="2"/>
    </row>
    <row r="64" spans="1:15" s="2" customFormat="1">
      <c r="A64" s="96">
        <v>18</v>
      </c>
      <c r="B64" s="18" t="s">
        <v>342</v>
      </c>
      <c r="C64" s="238"/>
      <c r="D64" s="195">
        <f>1320</f>
        <v>1320</v>
      </c>
      <c r="E64" s="305"/>
      <c r="F64" s="302"/>
    </row>
    <row r="65" spans="1:15" s="2" customFormat="1">
      <c r="A65" s="96">
        <v>19</v>
      </c>
      <c r="B65" s="18" t="s">
        <v>344</v>
      </c>
      <c r="C65" s="238"/>
      <c r="D65" s="195">
        <v>144</v>
      </c>
      <c r="E65" s="305"/>
      <c r="F65" s="302"/>
    </row>
    <row r="66" spans="1:15" s="2" customFormat="1">
      <c r="A66" s="96">
        <f t="shared" si="4"/>
        <v>20</v>
      </c>
      <c r="B66" s="18" t="s">
        <v>335</v>
      </c>
      <c r="C66" s="238"/>
      <c r="D66" s="195">
        <v>1231.2</v>
      </c>
      <c r="E66" s="305"/>
      <c r="F66" s="302"/>
    </row>
    <row r="67" spans="1:15" s="2" customFormat="1">
      <c r="A67" s="96">
        <f t="shared" si="4"/>
        <v>21</v>
      </c>
      <c r="B67" s="18" t="s">
        <v>345</v>
      </c>
      <c r="C67" s="238"/>
      <c r="D67" s="195">
        <f>3723.2-90</f>
        <v>3633.2</v>
      </c>
      <c r="E67" s="305"/>
      <c r="F67" s="302"/>
    </row>
    <row r="68" spans="1:15" s="2" customFormat="1">
      <c r="A68" s="96">
        <f>+A67+1</f>
        <v>22</v>
      </c>
      <c r="B68" s="18" t="s">
        <v>346</v>
      </c>
      <c r="C68" s="238"/>
      <c r="D68" s="195">
        <v>60</v>
      </c>
      <c r="E68" s="305"/>
      <c r="F68" s="302"/>
    </row>
    <row r="69" spans="1:15" s="2" customFormat="1">
      <c r="A69" s="96">
        <f t="shared" si="4"/>
        <v>23</v>
      </c>
      <c r="B69" s="18" t="s">
        <v>334</v>
      </c>
      <c r="C69" s="238"/>
      <c r="D69" s="195">
        <v>250</v>
      </c>
      <c r="E69" s="305"/>
      <c r="F69" s="302"/>
    </row>
    <row r="70" spans="1:15" s="2" customFormat="1">
      <c r="A70" s="96">
        <f t="shared" si="4"/>
        <v>24</v>
      </c>
      <c r="B70" s="18" t="s">
        <v>349</v>
      </c>
      <c r="C70" s="238"/>
      <c r="D70" s="195">
        <v>330</v>
      </c>
      <c r="E70" s="305"/>
      <c r="F70" s="302"/>
    </row>
    <row r="71" spans="1:15" s="2" customFormat="1">
      <c r="A71" s="96">
        <f t="shared" si="4"/>
        <v>25</v>
      </c>
      <c r="B71" s="18" t="s">
        <v>337</v>
      </c>
      <c r="C71" s="238"/>
      <c r="D71" s="195">
        <v>215</v>
      </c>
      <c r="E71" s="305"/>
      <c r="F71" s="302"/>
    </row>
    <row r="72" spans="1:15" s="2" customFormat="1">
      <c r="A72" s="96">
        <f t="shared" si="4"/>
        <v>26</v>
      </c>
      <c r="B72" s="18" t="s">
        <v>336</v>
      </c>
      <c r="C72" s="238"/>
      <c r="D72" s="195">
        <v>200</v>
      </c>
      <c r="E72" s="305"/>
      <c r="F72" s="302"/>
    </row>
    <row r="73" spans="1:15" s="2" customFormat="1">
      <c r="A73" s="96">
        <f t="shared" si="4"/>
        <v>27</v>
      </c>
      <c r="B73" s="18" t="s">
        <v>338</v>
      </c>
      <c r="C73" s="238"/>
      <c r="D73" s="195">
        <f>260</f>
        <v>260</v>
      </c>
      <c r="E73" s="305"/>
      <c r="F73" s="302"/>
      <c r="G73" s="256"/>
      <c r="H73" s="256"/>
      <c r="I73" s="256"/>
      <c r="J73" s="256"/>
      <c r="K73" s="256"/>
    </row>
    <row r="74" spans="1:15" s="2" customFormat="1">
      <c r="A74" s="96">
        <f t="shared" si="4"/>
        <v>28</v>
      </c>
      <c r="B74" s="18" t="s">
        <v>347</v>
      </c>
      <c r="C74" s="238"/>
      <c r="D74" s="195">
        <v>100</v>
      </c>
      <c r="E74" s="305"/>
      <c r="F74" s="302"/>
    </row>
    <row r="75" spans="1:15" s="2" customFormat="1">
      <c r="A75" s="96">
        <f t="shared" si="4"/>
        <v>29</v>
      </c>
      <c r="B75" s="18" t="s">
        <v>340</v>
      </c>
      <c r="C75" s="238"/>
      <c r="D75" s="195">
        <v>600</v>
      </c>
      <c r="E75" s="305"/>
      <c r="F75" s="302"/>
    </row>
    <row r="76" spans="1:15" s="2" customFormat="1">
      <c r="A76" s="96">
        <f t="shared" si="4"/>
        <v>30</v>
      </c>
      <c r="B76" s="18" t="s">
        <v>348</v>
      </c>
      <c r="C76" s="238"/>
      <c r="D76" s="195">
        <v>800</v>
      </c>
      <c r="E76" s="305"/>
      <c r="F76" s="302"/>
    </row>
    <row r="77" spans="1:15" s="2" customFormat="1">
      <c r="A77" s="96">
        <f t="shared" si="4"/>
        <v>31</v>
      </c>
      <c r="B77" s="18" t="s">
        <v>339</v>
      </c>
      <c r="C77" s="238"/>
      <c r="D77" s="195">
        <v>15</v>
      </c>
      <c r="E77" s="305"/>
      <c r="F77" s="302"/>
    </row>
    <row r="78" spans="1:15" s="2" customFormat="1">
      <c r="A78" s="96">
        <v>32</v>
      </c>
      <c r="B78" s="18" t="s">
        <v>343</v>
      </c>
      <c r="C78" s="238"/>
      <c r="D78" s="195">
        <v>460</v>
      </c>
      <c r="E78" s="305"/>
      <c r="F78" s="302"/>
    </row>
    <row r="79" spans="1:15" s="2" customFormat="1">
      <c r="A79" s="96">
        <f t="shared" si="4"/>
        <v>33</v>
      </c>
      <c r="B79" s="18" t="s">
        <v>200</v>
      </c>
      <c r="C79" s="238"/>
      <c r="D79" s="195">
        <v>250</v>
      </c>
      <c r="E79" s="305"/>
      <c r="F79" s="302"/>
    </row>
    <row r="80" spans="1:15" s="3" customFormat="1">
      <c r="A80" s="96">
        <f>+A79+1</f>
        <v>34</v>
      </c>
      <c r="B80" s="19" t="s">
        <v>24</v>
      </c>
      <c r="C80" s="48"/>
      <c r="D80" s="195">
        <v>400</v>
      </c>
      <c r="E80" s="305"/>
      <c r="F80" s="232"/>
      <c r="G80" s="2"/>
      <c r="H80" s="2"/>
      <c r="I80" s="2"/>
      <c r="J80" s="2"/>
      <c r="K80" s="2"/>
      <c r="L80" s="2"/>
      <c r="M80" s="2"/>
      <c r="N80" s="2"/>
      <c r="O80" s="2"/>
    </row>
    <row r="81" spans="1:16" s="3" customFormat="1" ht="13.5">
      <c r="A81" s="95">
        <f>+A80+0.1</f>
        <v>34.1</v>
      </c>
      <c r="B81" s="1" t="s">
        <v>74</v>
      </c>
      <c r="C81" s="48"/>
      <c r="D81" s="196">
        <v>21.3</v>
      </c>
      <c r="E81" s="307"/>
      <c r="F81" s="16"/>
      <c r="G81" s="2"/>
      <c r="H81" s="2"/>
      <c r="I81" s="2"/>
      <c r="J81" s="2"/>
      <c r="K81" s="2"/>
      <c r="L81" s="2"/>
      <c r="M81" s="2"/>
      <c r="N81" s="2"/>
      <c r="O81" s="2"/>
    </row>
    <row r="82" spans="1:16" s="3" customFormat="1" hidden="1">
      <c r="A82" s="96">
        <f>+A80+1</f>
        <v>35</v>
      </c>
      <c r="B82" s="19" t="s">
        <v>75</v>
      </c>
      <c r="C82" s="48"/>
      <c r="D82" s="195"/>
      <c r="E82" s="305"/>
      <c r="F82" s="232"/>
      <c r="G82" s="2"/>
      <c r="H82" s="2"/>
      <c r="I82" s="2"/>
      <c r="J82" s="2"/>
      <c r="K82" s="2"/>
      <c r="L82" s="2"/>
      <c r="M82" s="2"/>
      <c r="N82" s="2"/>
      <c r="O82" s="2"/>
    </row>
    <row r="83" spans="1:16" s="3" customFormat="1" hidden="1">
      <c r="A83" s="96">
        <f>+A82+1</f>
        <v>36</v>
      </c>
      <c r="B83" s="19" t="s">
        <v>64</v>
      </c>
      <c r="C83" s="48"/>
      <c r="D83" s="96"/>
      <c r="E83" s="305"/>
      <c r="F83" s="232"/>
      <c r="G83" s="2"/>
      <c r="H83" s="2"/>
      <c r="I83" s="2"/>
      <c r="J83" s="2"/>
      <c r="K83" s="2"/>
      <c r="L83" s="2"/>
      <c r="M83" s="2"/>
      <c r="N83" s="2"/>
      <c r="O83" s="2"/>
    </row>
    <row r="84" spans="1:16">
      <c r="A84" s="50"/>
      <c r="B84" s="51" t="s">
        <v>27</v>
      </c>
      <c r="C84" s="45"/>
      <c r="D84" s="222">
        <f>SUM(D30,D34:D39,D43:D80,D82:D83)</f>
        <v>60054.799999999996</v>
      </c>
      <c r="E84" s="309"/>
      <c r="F84" s="222">
        <f>+D27-D84</f>
        <v>0</v>
      </c>
    </row>
    <row r="85" spans="1:16" ht="12.75" customHeight="1">
      <c r="B85" s="52"/>
      <c r="C85" s="8"/>
    </row>
    <row r="86" spans="1:16" s="6" customFormat="1" ht="17.25" hidden="1" customHeight="1">
      <c r="B86" s="460" t="s">
        <v>350</v>
      </c>
      <c r="C86" s="64"/>
      <c r="D86" s="310" t="s">
        <v>394</v>
      </c>
    </row>
    <row r="87" spans="1:16" s="6" customFormat="1" ht="12" hidden="1" customHeight="1">
      <c r="B87" s="461"/>
      <c r="D87" s="462" t="s">
        <v>90</v>
      </c>
      <c r="E87" s="463"/>
    </row>
    <row r="88" spans="1:16" s="6" customFormat="1" ht="18.75" hidden="1" customHeight="1">
      <c r="B88" s="460" t="s">
        <v>6</v>
      </c>
      <c r="C88" s="64"/>
      <c r="D88" s="310" t="s">
        <v>395</v>
      </c>
    </row>
    <row r="89" spans="1:16" s="6" customFormat="1" ht="14.25" hidden="1" customHeight="1">
      <c r="D89" s="462" t="s">
        <v>90</v>
      </c>
      <c r="E89" s="463"/>
    </row>
    <row r="90" spans="1:16" s="6" customFormat="1" hidden="1">
      <c r="B90" s="77" t="s">
        <v>164</v>
      </c>
      <c r="D90" s="37"/>
      <c r="E90" s="37"/>
    </row>
    <row r="91" spans="1:16" s="464" customFormat="1" ht="108.75" customHeight="1">
      <c r="B91" s="465" t="s">
        <v>190</v>
      </c>
      <c r="C91" s="459"/>
      <c r="D91" s="466" t="s">
        <v>223</v>
      </c>
      <c r="E91" s="467"/>
    </row>
    <row r="92" spans="1:16" ht="21.75" customHeight="1">
      <c r="B92" s="205"/>
      <c r="C92" s="67"/>
      <c r="E92" s="7"/>
      <c r="F92" s="36"/>
      <c r="P92" s="6"/>
    </row>
  </sheetData>
  <sheetProtection formatCells="0" formatColumns="0" formatRows="0" insertColumns="0" insertRows="0" insertHyperlinks="0" deleteColumns="0" deleteRows="0" sort="0"/>
  <mergeCells count="6"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2</xdr:col>
                <xdr:colOff>2543175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32"/>
  <sheetViews>
    <sheetView tabSelected="1" view="pageBreakPreview" topLeftCell="A83" zoomScaleSheetLayoutView="100" workbookViewId="0">
      <selection activeCell="C110" sqref="C110:D110"/>
    </sheetView>
  </sheetViews>
  <sheetFormatPr defaultColWidth="9.140625" defaultRowHeight="13.5"/>
  <cols>
    <col min="1" max="1" width="5.28515625" style="70" customWidth="1"/>
    <col min="2" max="2" width="51.140625" style="276" customWidth="1"/>
    <col min="3" max="3" width="20.140625" style="70" customWidth="1"/>
    <col min="4" max="4" width="19.5703125" style="70" customWidth="1"/>
    <col min="5" max="5" width="19.140625" style="70" customWidth="1"/>
    <col min="6" max="6" width="16.5703125" style="70" customWidth="1"/>
    <col min="7" max="7" width="3.5703125" style="70" customWidth="1"/>
    <col min="8" max="8" width="37.140625" style="92" customWidth="1"/>
    <col min="9" max="9" width="11.85546875" style="77" customWidth="1"/>
    <col min="10" max="12" width="9.140625" style="69"/>
    <col min="13" max="16384" width="9.140625" style="70"/>
  </cols>
  <sheetData>
    <row r="1" spans="1:12" s="64" customFormat="1" ht="17.25">
      <c r="A1" s="322"/>
      <c r="B1" s="323"/>
      <c r="C1" s="320"/>
      <c r="D1" s="320"/>
      <c r="E1" s="320"/>
      <c r="F1" s="237" t="s">
        <v>163</v>
      </c>
      <c r="G1" s="319">
        <f>+'Ekamut-caxs'!E1+1</f>
        <v>32</v>
      </c>
      <c r="H1" s="92"/>
      <c r="I1" s="37"/>
    </row>
    <row r="2" spans="1:12" s="64" customFormat="1" ht="17.25">
      <c r="A2" s="322"/>
      <c r="B2" s="324"/>
      <c r="C2" s="322"/>
      <c r="D2" s="322"/>
      <c r="E2" s="618" t="s">
        <v>225</v>
      </c>
      <c r="F2" s="618"/>
      <c r="G2" s="618"/>
      <c r="H2" s="92"/>
      <c r="I2" s="37"/>
    </row>
    <row r="3" spans="1:12" s="64" customFormat="1" ht="17.25">
      <c r="A3" s="322"/>
      <c r="B3" s="324"/>
      <c r="C3" s="322"/>
      <c r="D3" s="322"/>
      <c r="E3" s="618" t="s">
        <v>198</v>
      </c>
      <c r="F3" s="618"/>
      <c r="G3" s="618"/>
      <c r="H3" s="92"/>
      <c r="I3" s="37"/>
    </row>
    <row r="4" spans="1:12" s="64" customFormat="1" ht="26.25" customHeight="1">
      <c r="A4" s="322"/>
      <c r="B4" s="324"/>
      <c r="C4" s="322"/>
      <c r="D4" s="322"/>
      <c r="E4" s="619" t="str">
        <f>+'Ekamut-caxs'!D4</f>
        <v xml:space="preserve">_____. _____. 2024թ. </v>
      </c>
      <c r="F4" s="619"/>
      <c r="G4" s="619"/>
      <c r="H4" s="92"/>
      <c r="I4" s="37"/>
    </row>
    <row r="5" spans="1:12" s="64" customFormat="1" ht="24.75" customHeight="1">
      <c r="A5" s="322"/>
      <c r="B5" s="324"/>
      <c r="C5" s="322"/>
      <c r="D5" s="322"/>
      <c r="E5" s="619" t="str">
        <f>+'Ekamut-caxs'!C5</f>
        <v xml:space="preserve">հ. __________- Ա որոշմամբ </v>
      </c>
      <c r="F5" s="619"/>
      <c r="G5" s="619"/>
      <c r="H5" s="92"/>
      <c r="I5" s="37"/>
    </row>
    <row r="6" spans="1:12" s="64" customFormat="1" ht="24.75" customHeight="1">
      <c r="A6" s="322"/>
      <c r="B6" s="324"/>
      <c r="C6" s="322"/>
      <c r="D6" s="322"/>
      <c r="E6" s="611"/>
      <c r="F6" s="611"/>
      <c r="G6" s="611"/>
      <c r="H6" s="92"/>
      <c r="I6" s="37"/>
    </row>
    <row r="7" spans="1:12" s="63" customFormat="1" ht="18" customHeight="1">
      <c r="A7" s="623" t="s">
        <v>38</v>
      </c>
      <c r="B7" s="623"/>
      <c r="C7" s="623"/>
      <c r="D7" s="623"/>
      <c r="E7" s="623"/>
      <c r="F7" s="623"/>
      <c r="G7" s="292"/>
      <c r="H7" s="92"/>
      <c r="I7" s="37"/>
      <c r="J7" s="64"/>
      <c r="K7" s="64"/>
      <c r="L7" s="64"/>
    </row>
    <row r="8" spans="1:12" s="7" customFormat="1" ht="42" customHeight="1">
      <c r="A8" s="612" t="str">
        <f>+'Ekamut-caxs'!A8:D8</f>
        <v>«Հայաստանի փոքրիկ երգիչներ» մանկական ֆիլհարմոնիա» ՀՈԱԿ-ի</v>
      </c>
      <c r="B8" s="612"/>
      <c r="C8" s="612"/>
      <c r="D8" s="612"/>
      <c r="E8" s="612"/>
      <c r="F8" s="612"/>
      <c r="G8" s="288"/>
      <c r="H8" s="298"/>
      <c r="I8" s="37"/>
      <c r="J8" s="6"/>
      <c r="K8" s="6"/>
      <c r="L8" s="6"/>
    </row>
    <row r="9" spans="1:12" s="7" customFormat="1" ht="18.75" customHeight="1">
      <c r="A9" s="613" t="s">
        <v>228</v>
      </c>
      <c r="B9" s="613"/>
      <c r="C9" s="613"/>
      <c r="D9" s="613"/>
      <c r="E9" s="613"/>
      <c r="F9" s="613"/>
      <c r="G9" s="289"/>
      <c r="H9" s="92"/>
      <c r="I9" s="37"/>
      <c r="J9" s="6"/>
      <c r="K9" s="6"/>
      <c r="L9" s="6"/>
    </row>
    <row r="10" spans="1:12" s="7" customFormat="1" ht="11.25" customHeight="1">
      <c r="A10" s="65"/>
      <c r="B10" s="266"/>
      <c r="C10" s="65"/>
      <c r="D10" s="65"/>
      <c r="E10" s="65"/>
      <c r="F10" s="65"/>
      <c r="G10" s="65"/>
      <c r="H10" s="92"/>
      <c r="I10" s="37"/>
      <c r="J10" s="6"/>
      <c r="K10" s="6"/>
      <c r="L10" s="6"/>
    </row>
    <row r="11" spans="1:12" s="63" customFormat="1" ht="15" hidden="1" customHeight="1">
      <c r="A11" s="62"/>
      <c r="B11" s="267"/>
      <c r="C11" s="62"/>
      <c r="D11" s="62"/>
      <c r="E11" s="62"/>
      <c r="F11" s="66" t="s">
        <v>39</v>
      </c>
      <c r="G11" s="66"/>
      <c r="H11" s="92"/>
      <c r="I11" s="37"/>
      <c r="J11" s="64"/>
      <c r="K11" s="64"/>
      <c r="L11" s="64"/>
    </row>
    <row r="12" spans="1:12" s="8" customFormat="1" ht="33">
      <c r="A12" s="255" t="s">
        <v>3</v>
      </c>
      <c r="B12" s="268" t="s">
        <v>28</v>
      </c>
      <c r="C12" s="76" t="s">
        <v>179</v>
      </c>
      <c r="D12" s="76" t="s">
        <v>180</v>
      </c>
      <c r="E12" s="76" t="s">
        <v>181</v>
      </c>
      <c r="F12" s="76" t="s">
        <v>40</v>
      </c>
      <c r="G12" s="311"/>
      <c r="H12" s="92"/>
      <c r="I12" s="221"/>
      <c r="J12" s="77"/>
      <c r="K12" s="77"/>
      <c r="L12" s="77"/>
    </row>
    <row r="13" spans="1:12" s="63" customFormat="1" ht="34.5">
      <c r="A13" s="10" t="s">
        <v>7</v>
      </c>
      <c r="B13" s="11" t="s">
        <v>29</v>
      </c>
      <c r="C13" s="210">
        <f>+F13</f>
        <v>4991.9630000000107</v>
      </c>
      <c r="D13" s="210">
        <f>+F13</f>
        <v>4991.9630000000107</v>
      </c>
      <c r="E13" s="210">
        <f>+F13</f>
        <v>4991.9630000000107</v>
      </c>
      <c r="F13" s="210">
        <f>+'Dramakani hamematakan'!D6</f>
        <v>4991.9630000000107</v>
      </c>
      <c r="G13" s="312"/>
      <c r="H13" s="299"/>
      <c r="I13" s="195"/>
      <c r="J13" s="64"/>
      <c r="K13" s="64"/>
      <c r="L13" s="64"/>
    </row>
    <row r="14" spans="1:12" s="63" customFormat="1" ht="34.5">
      <c r="A14" s="10" t="s">
        <v>11</v>
      </c>
      <c r="B14" s="11" t="s">
        <v>78</v>
      </c>
      <c r="C14" s="210">
        <f t="shared" ref="C14:E14" si="0">SUM(C15:C26)</f>
        <v>11855.1</v>
      </c>
      <c r="D14" s="210">
        <f t="shared" si="0"/>
        <v>27439.4</v>
      </c>
      <c r="E14" s="210">
        <f t="shared" si="0"/>
        <v>42255.7</v>
      </c>
      <c r="F14" s="210">
        <f>SUM(F15:F26)</f>
        <v>60033.3</v>
      </c>
      <c r="G14" s="313"/>
      <c r="H14" s="92"/>
      <c r="I14" s="37"/>
      <c r="J14" s="64"/>
      <c r="K14" s="64"/>
      <c r="L14" s="64"/>
    </row>
    <row r="15" spans="1:12" s="63" customFormat="1" ht="17.25">
      <c r="A15" s="56">
        <v>1</v>
      </c>
      <c r="B15" s="269" t="str">
        <f>+'Ekamut-caxs'!B12</f>
        <v>Սուբսիդիայից</v>
      </c>
      <c r="C15" s="260">
        <v>11845.1</v>
      </c>
      <c r="D15" s="260">
        <v>26651.4</v>
      </c>
      <c r="E15" s="260">
        <v>41457.699999999997</v>
      </c>
      <c r="F15" s="208">
        <f>+'Ekamut-caxs'!D12</f>
        <v>59225.3</v>
      </c>
      <c r="G15" s="314"/>
      <c r="H15" s="92"/>
      <c r="I15" s="37"/>
      <c r="J15" s="64"/>
      <c r="K15" s="64"/>
      <c r="L15" s="64"/>
    </row>
    <row r="16" spans="1:12" s="63" customFormat="1" ht="34.5" hidden="1">
      <c r="A16" s="56">
        <f t="shared" ref="A16:A26" si="1">+A15+1</f>
        <v>2</v>
      </c>
      <c r="B16" s="241" t="str">
        <f>+'Ekamut-caxs'!B13</f>
        <v>Սուբսիդիա՝ ազգային, լարային և փողային նվագարանների ուսուցման գծով</v>
      </c>
      <c r="C16" s="207"/>
      <c r="D16" s="207"/>
      <c r="E16" s="207"/>
      <c r="F16" s="208">
        <f>+'Ekamut-caxs'!D13</f>
        <v>0</v>
      </c>
      <c r="G16" s="314"/>
      <c r="H16" s="256"/>
      <c r="I16" s="37"/>
      <c r="J16" s="64"/>
      <c r="K16" s="64"/>
      <c r="L16" s="64"/>
    </row>
    <row r="17" spans="1:12" s="63" customFormat="1" ht="17.25" hidden="1">
      <c r="A17" s="56">
        <f t="shared" si="1"/>
        <v>3</v>
      </c>
      <c r="B17" s="241" t="str">
        <f>+'Ekamut-caxs'!B14</f>
        <v>Կամավոր ատեստավորման գծով</v>
      </c>
      <c r="C17" s="207"/>
      <c r="D17" s="207"/>
      <c r="E17" s="207"/>
      <c r="F17" s="208">
        <f>+'Ekamut-caxs'!D14</f>
        <v>0</v>
      </c>
      <c r="G17" s="314"/>
      <c r="H17" s="256"/>
      <c r="I17" s="37"/>
      <c r="J17" s="64"/>
      <c r="K17" s="64"/>
      <c r="L17" s="64"/>
    </row>
    <row r="18" spans="1:12" s="63" customFormat="1" ht="17.25" hidden="1">
      <c r="A18" s="56">
        <f t="shared" si="1"/>
        <v>4</v>
      </c>
      <c r="B18" s="216" t="str">
        <f>+'Ekamut-caxs'!B15</f>
        <v xml:space="preserve">Վճարովի ծառայություններից </v>
      </c>
      <c r="C18" s="260"/>
      <c r="D18" s="260"/>
      <c r="E18" s="260"/>
      <c r="F18" s="208">
        <f>+'Ekamut-caxs'!D15</f>
        <v>0</v>
      </c>
      <c r="G18" s="314"/>
      <c r="H18" s="256"/>
      <c r="I18" s="37"/>
      <c r="J18" s="64"/>
      <c r="K18" s="64"/>
      <c r="L18" s="64"/>
    </row>
    <row r="19" spans="1:12" s="63" customFormat="1" ht="17.25" hidden="1">
      <c r="A19" s="56">
        <f t="shared" si="1"/>
        <v>5</v>
      </c>
      <c r="B19" s="216" t="str">
        <f>+'Ekamut-caxs'!B16</f>
        <v>Սպասարկման և կոմունալ համավճարներից</v>
      </c>
      <c r="C19" s="260"/>
      <c r="D19" s="260"/>
      <c r="E19" s="260"/>
      <c r="F19" s="208">
        <f>+'Ekamut-caxs'!D16</f>
        <v>0</v>
      </c>
      <c r="G19" s="315"/>
      <c r="H19" s="259"/>
      <c r="I19" s="37"/>
      <c r="J19" s="64"/>
      <c r="K19" s="64"/>
      <c r="L19" s="64"/>
    </row>
    <row r="20" spans="1:12" s="63" customFormat="1" ht="17.25">
      <c r="A20" s="56">
        <v>2</v>
      </c>
      <c r="B20" s="216" t="str">
        <f>+'Ekamut-caxs'!B17</f>
        <v>Միջոցառումների կազմակերպումից</v>
      </c>
      <c r="C20" s="260">
        <v>0</v>
      </c>
      <c r="D20" s="260">
        <v>768</v>
      </c>
      <c r="E20" s="260">
        <v>768</v>
      </c>
      <c r="F20" s="208">
        <f>+'Ekamut-caxs'!D17</f>
        <v>768</v>
      </c>
      <c r="G20" s="314"/>
      <c r="H20" s="300"/>
      <c r="I20" s="37"/>
      <c r="J20" s="64"/>
      <c r="K20" s="64"/>
      <c r="L20" s="64"/>
    </row>
    <row r="21" spans="1:12" s="63" customFormat="1" ht="17.25" hidden="1">
      <c r="A21" s="56">
        <v>3</v>
      </c>
      <c r="B21" s="216" t="str">
        <f>+'Ekamut-caxs'!B18</f>
        <v>Ֆինանսական օգնությունից</v>
      </c>
      <c r="C21" s="260"/>
      <c r="D21" s="260"/>
      <c r="E21" s="260"/>
      <c r="F21" s="208"/>
      <c r="G21" s="314"/>
      <c r="H21" s="259"/>
      <c r="I21" s="37"/>
      <c r="J21" s="64"/>
      <c r="K21" s="64"/>
      <c r="L21" s="64"/>
    </row>
    <row r="22" spans="1:12" s="63" customFormat="1" ht="34.5" hidden="1">
      <c r="A22" s="56">
        <f t="shared" si="1"/>
        <v>4</v>
      </c>
      <c r="B22" s="216" t="str">
        <f>+'Ekamut-caxs'!B19</f>
        <v>Չփոխանակվող գործարքներից (դրամաշնորհից)</v>
      </c>
      <c r="C22" s="260">
        <v>0</v>
      </c>
      <c r="D22" s="260"/>
      <c r="E22" s="260"/>
      <c r="F22" s="208">
        <f>+'Ekamut-caxs'!D19</f>
        <v>0</v>
      </c>
      <c r="G22" s="315"/>
      <c r="H22" s="300"/>
      <c r="I22" s="37"/>
      <c r="J22" s="64"/>
      <c r="K22" s="64"/>
      <c r="L22" s="64"/>
    </row>
    <row r="23" spans="1:12" s="63" customFormat="1" ht="17.25" hidden="1">
      <c r="A23" s="56">
        <f t="shared" si="1"/>
        <v>5</v>
      </c>
      <c r="B23" s="269" t="s">
        <v>30</v>
      </c>
      <c r="C23" s="260"/>
      <c r="D23" s="260"/>
      <c r="E23" s="260"/>
      <c r="F23" s="207"/>
      <c r="G23" s="315"/>
      <c r="H23" s="300"/>
      <c r="I23" s="37"/>
      <c r="J23" s="64"/>
      <c r="K23" s="64"/>
      <c r="L23" s="64"/>
    </row>
    <row r="24" spans="1:12" s="63" customFormat="1" ht="17.25">
      <c r="A24" s="56">
        <v>3</v>
      </c>
      <c r="B24" s="269" t="str">
        <f>+'Ekamut-caxs'!B23</f>
        <v>Բանկի տոկոսից</v>
      </c>
      <c r="C24" s="260">
        <v>10</v>
      </c>
      <c r="D24" s="260">
        <v>20</v>
      </c>
      <c r="E24" s="260">
        <v>30</v>
      </c>
      <c r="F24" s="208">
        <f>+'Ekamut-caxs'!D23</f>
        <v>40</v>
      </c>
      <c r="G24" s="314"/>
      <c r="H24" s="300"/>
      <c r="I24" s="37"/>
      <c r="J24" s="64"/>
      <c r="K24" s="64"/>
      <c r="L24" s="64"/>
    </row>
    <row r="25" spans="1:12" s="64" customFormat="1" ht="17.25" hidden="1">
      <c r="A25" s="56">
        <f t="shared" si="1"/>
        <v>4</v>
      </c>
      <c r="B25" s="271" t="s">
        <v>261</v>
      </c>
      <c r="C25" s="260"/>
      <c r="D25" s="260"/>
      <c r="E25" s="260"/>
      <c r="F25" s="208">
        <f>+'Ekamut-caxs'!D25</f>
        <v>0</v>
      </c>
      <c r="G25" s="316"/>
      <c r="H25" s="621"/>
      <c r="I25" s="37"/>
    </row>
    <row r="26" spans="1:12" s="64" customFormat="1" ht="17.25" hidden="1">
      <c r="A26" s="56">
        <f t="shared" si="1"/>
        <v>5</v>
      </c>
      <c r="B26" s="271">
        <f>+'Ekamut-caxs'!B26</f>
        <v>0</v>
      </c>
      <c r="C26" s="260"/>
      <c r="D26" s="260"/>
      <c r="E26" s="260"/>
      <c r="F26" s="208">
        <f>+'Ekamut-caxs'!D26</f>
        <v>0</v>
      </c>
      <c r="G26" s="316"/>
      <c r="H26" s="621"/>
      <c r="I26" s="37"/>
    </row>
    <row r="27" spans="1:12" s="63" customFormat="1" ht="34.5">
      <c r="A27" s="10" t="s">
        <v>31</v>
      </c>
      <c r="B27" s="11" t="s">
        <v>79</v>
      </c>
      <c r="C27" s="210">
        <f>+C28+C85+C98</f>
        <v>12360.13797</v>
      </c>
      <c r="D27" s="210">
        <f>+D28+D85+D98</f>
        <v>32431.335340000001</v>
      </c>
      <c r="E27" s="210">
        <f>+E28+E85+E98</f>
        <v>47247.70345999999</v>
      </c>
      <c r="F27" s="210">
        <f>+F28+F85+F98</f>
        <v>63884.566999999995</v>
      </c>
      <c r="G27" s="313"/>
      <c r="H27" s="257"/>
      <c r="I27" s="37"/>
      <c r="J27" s="64"/>
      <c r="K27" s="64"/>
      <c r="L27" s="64"/>
    </row>
    <row r="28" spans="1:12" s="63" customFormat="1" ht="17.25">
      <c r="A28" s="13" t="s">
        <v>52</v>
      </c>
      <c r="B28" s="11" t="s">
        <v>55</v>
      </c>
      <c r="C28" s="210">
        <f>SUM(C29,C33:C38,C42:C79,C83:C84)</f>
        <v>11960.13797</v>
      </c>
      <c r="D28" s="210">
        <f>SUM(D29,D33:D38,D42:D79,D83:D84)</f>
        <v>32031.335340000001</v>
      </c>
      <c r="E28" s="210">
        <f>SUM(E29,E33:E38,E42:E79,E83:E84)</f>
        <v>45347.70345999999</v>
      </c>
      <c r="F28" s="210">
        <f>SUM(F29,F33:F38,F42:F79,F83:F84)</f>
        <v>61984.566999999995</v>
      </c>
      <c r="G28" s="313"/>
      <c r="H28" s="259"/>
      <c r="I28" s="37"/>
      <c r="J28" s="64"/>
      <c r="K28" s="64"/>
      <c r="L28" s="64"/>
    </row>
    <row r="29" spans="1:12" s="82" customFormat="1" ht="17.25">
      <c r="A29" s="56">
        <v>1</v>
      </c>
      <c r="B29" s="236" t="str">
        <f>+'Ekamut-caxs'!B30</f>
        <v>Աշխատավարձի գծով, այդ թվում՝</v>
      </c>
      <c r="C29" s="260">
        <f>+F29/12*2</f>
        <v>7322.3499999999995</v>
      </c>
      <c r="D29" s="260">
        <f>+F29/12*5-2861.9+291.4</f>
        <v>15735.375</v>
      </c>
      <c r="E29" s="260">
        <f>+F29/12*8-1252.6+291.4</f>
        <v>28328.2</v>
      </c>
      <c r="F29" s="208">
        <f>+'Ekamut-caxs'!D30</f>
        <v>43934.1</v>
      </c>
      <c r="G29" s="314"/>
      <c r="H29" s="258"/>
      <c r="I29" s="88"/>
      <c r="J29" s="81"/>
      <c r="K29" s="81"/>
      <c r="L29" s="81"/>
    </row>
    <row r="30" spans="1:12" s="73" customFormat="1" ht="14.25" hidden="1">
      <c r="A30" s="24">
        <f>+A29+0.1</f>
        <v>1.1000000000000001</v>
      </c>
      <c r="B30" s="270" t="str">
        <f>+'Ekamut-caxs'!B31</f>
        <v>վճարովի ծառայության գծով</v>
      </c>
      <c r="C30" s="202">
        <v>0</v>
      </c>
      <c r="D30" s="202"/>
      <c r="E30" s="202"/>
      <c r="F30" s="501">
        <f>+'Ekamut-caxs'!D31</f>
        <v>0</v>
      </c>
      <c r="G30" s="317"/>
      <c r="H30" s="257"/>
      <c r="I30" s="358"/>
      <c r="J30" s="72"/>
      <c r="K30" s="72"/>
      <c r="L30" s="72"/>
    </row>
    <row r="31" spans="1:12" s="73" customFormat="1" ht="13.5" customHeight="1">
      <c r="A31" s="24">
        <v>1.1000000000000001</v>
      </c>
      <c r="B31" s="296" t="str">
        <f>+'Ekamut-caxs'!B32</f>
        <v>պարգևատրման գծով</v>
      </c>
      <c r="C31" s="202">
        <f>787.5/4</f>
        <v>196.875</v>
      </c>
      <c r="D31" s="202">
        <f>+F31/2</f>
        <v>393.75</v>
      </c>
      <c r="E31" s="202">
        <f>+F31/4*3</f>
        <v>590.625</v>
      </c>
      <c r="F31" s="501">
        <f>+'Ekamut-caxs'!D32</f>
        <v>787.5</v>
      </c>
      <c r="G31" s="317"/>
      <c r="H31" s="258"/>
      <c r="I31" s="358"/>
      <c r="J31" s="72"/>
      <c r="K31" s="72"/>
      <c r="L31" s="72"/>
    </row>
    <row r="32" spans="1:12" s="73" customFormat="1" ht="14.25" hidden="1">
      <c r="A32" s="24">
        <f>+A31+0.1</f>
        <v>1.2000000000000002</v>
      </c>
      <c r="B32" s="296" t="s">
        <v>230</v>
      </c>
      <c r="C32" s="202"/>
      <c r="D32" s="202"/>
      <c r="E32" s="202"/>
      <c r="F32" s="501">
        <f>+'Ekamut-caxs'!D33</f>
        <v>0</v>
      </c>
      <c r="G32" s="317"/>
      <c r="H32" s="258"/>
      <c r="I32" s="358"/>
      <c r="J32" s="72"/>
      <c r="K32" s="72"/>
      <c r="L32" s="72"/>
    </row>
    <row r="33" spans="1:12" s="84" customFormat="1" ht="17.25" hidden="1">
      <c r="A33" s="56">
        <f>+A29+1</f>
        <v>2</v>
      </c>
      <c r="B33" s="216" t="str">
        <f>+'Ekamut-caxs'!B34</f>
        <v>Ջեռուցման գծով</v>
      </c>
      <c r="C33" s="260"/>
      <c r="D33" s="260"/>
      <c r="E33" s="260"/>
      <c r="F33" s="208">
        <f>+'Ekamut-caxs'!D34</f>
        <v>0</v>
      </c>
      <c r="G33" s="314"/>
      <c r="H33" s="297"/>
      <c r="I33" s="359"/>
      <c r="J33" s="83"/>
      <c r="K33" s="83"/>
      <c r="L33" s="83"/>
    </row>
    <row r="34" spans="1:12" s="84" customFormat="1" ht="17.25">
      <c r="A34" s="56">
        <v>2</v>
      </c>
      <c r="B34" s="216" t="str">
        <f>+'Ekamut-caxs'!B35</f>
        <v>Էլեկտրաէներգիայի գծով</v>
      </c>
      <c r="C34" s="260">
        <f>+('Komunal '!J7+'Komunal '!J8)/1000</f>
        <v>336.44268</v>
      </c>
      <c r="D34" s="260">
        <f>C34+('Komunal '!$J$9+'Komunal '!$J$10+'Komunal '!$J$11)/1000</f>
        <v>387.03476000000001</v>
      </c>
      <c r="E34" s="260">
        <f>+('Komunal '!$J$12+'Komunal '!$J$13+'Komunal '!$J$14)/1000+D34</f>
        <v>437.19900000000001</v>
      </c>
      <c r="F34" s="208">
        <f>+'Ekamut-caxs'!D35</f>
        <v>537.6</v>
      </c>
      <c r="G34" s="314"/>
      <c r="H34" s="297"/>
      <c r="I34" s="359"/>
      <c r="J34" s="83"/>
      <c r="K34" s="83"/>
      <c r="L34" s="83"/>
    </row>
    <row r="35" spans="1:12" s="84" customFormat="1" ht="17.25">
      <c r="A35" s="56">
        <f>+A34+1</f>
        <v>3</v>
      </c>
      <c r="B35" s="216" t="str">
        <f>+'Ekamut-caxs'!B36</f>
        <v>Ջրմուղ-կոյուղու գծով</v>
      </c>
      <c r="C35" s="260">
        <f>+('Komunal '!$M7+'Komunal '!$M8)/1000</f>
        <v>1.4032899999999999</v>
      </c>
      <c r="D35" s="260">
        <f>+('Komunal '!$M9+'Komunal '!$M10+'Komunal '!$L$11)/1000+C35</f>
        <v>2.8085800000000001</v>
      </c>
      <c r="E35" s="260">
        <f>+('Komunal '!$M12+'Komunal '!$M13+'Komunal '!$L$14)/1000+D35</f>
        <v>3.61246</v>
      </c>
      <c r="F35" s="208">
        <f>+'Komunal '!M20</f>
        <v>5.8</v>
      </c>
      <c r="G35" s="314"/>
      <c r="H35" s="297"/>
      <c r="I35" s="359"/>
      <c r="J35" s="83"/>
      <c r="K35" s="83"/>
      <c r="L35" s="83"/>
    </row>
    <row r="36" spans="1:12" s="84" customFormat="1" ht="17.25" hidden="1">
      <c r="A36" s="56">
        <f>+A35+1</f>
        <v>4</v>
      </c>
      <c r="B36" s="216" t="str">
        <f>+'Ekamut-caxs'!B37</f>
        <v>Աղբահանության գծով</v>
      </c>
      <c r="C36" s="260"/>
      <c r="D36" s="260"/>
      <c r="E36" s="260"/>
      <c r="F36" s="208">
        <f>+'Ekamut-caxs'!D37</f>
        <v>8.8000000000000007</v>
      </c>
      <c r="G36" s="314"/>
      <c r="H36" s="297"/>
      <c r="I36" s="359"/>
      <c r="J36" s="83"/>
      <c r="K36" s="83"/>
      <c r="L36" s="83"/>
    </row>
    <row r="37" spans="1:12" s="84" customFormat="1" ht="17.25" hidden="1">
      <c r="A37" s="56">
        <f>+A36+1</f>
        <v>5</v>
      </c>
      <c r="B37" s="216" t="str">
        <f>+'Ekamut-caxs'!B38</f>
        <v>Ախտաբանության գծով</v>
      </c>
      <c r="C37" s="260"/>
      <c r="D37" s="260"/>
      <c r="E37" s="260"/>
      <c r="F37" s="208">
        <f>+'Ekamut-caxs'!D38</f>
        <v>0</v>
      </c>
      <c r="G37" s="314"/>
      <c r="H37" s="297"/>
      <c r="I37" s="359"/>
      <c r="J37" s="83"/>
      <c r="K37" s="83"/>
      <c r="L37" s="83"/>
    </row>
    <row r="38" spans="1:12" s="84" customFormat="1" ht="17.25">
      <c r="A38" s="56">
        <v>4</v>
      </c>
      <c r="B38" s="216" t="str">
        <f>+'Ekamut-caxs'!B39</f>
        <v>Կապի գծով, որից`</v>
      </c>
      <c r="C38" s="208">
        <f t="shared" ref="C38:E38" si="2">SUM(C39:C41)</f>
        <v>122.97499999999999</v>
      </c>
      <c r="D38" s="208">
        <f t="shared" si="2"/>
        <v>175.15</v>
      </c>
      <c r="E38" s="208">
        <f t="shared" si="2"/>
        <v>262.72500000000002</v>
      </c>
      <c r="F38" s="208">
        <f>SUM(F39:F41)</f>
        <v>350.3</v>
      </c>
      <c r="G38" s="314"/>
      <c r="H38" s="297"/>
      <c r="I38" s="359"/>
      <c r="J38" s="83"/>
      <c r="K38" s="83"/>
      <c r="L38" s="83"/>
    </row>
    <row r="39" spans="1:12">
      <c r="A39" s="24">
        <f t="shared" ref="A39:A41" si="3">+A38+0.1</f>
        <v>4.0999999999999996</v>
      </c>
      <c r="B39" s="270" t="str">
        <f>+'Ekamut-caxs'!B40</f>
        <v>բաժանորդային վճար</v>
      </c>
      <c r="C39" s="202">
        <f>115.2/12*2</f>
        <v>19.2</v>
      </c>
      <c r="D39" s="202">
        <f>115.2/2</f>
        <v>57.6</v>
      </c>
      <c r="E39" s="202">
        <f>115.2/4*3</f>
        <v>86.4</v>
      </c>
      <c r="F39" s="501">
        <f>+'Ekamut-caxs'!D40</f>
        <v>115.2</v>
      </c>
      <c r="G39" s="317"/>
      <c r="H39" s="259"/>
    </row>
    <row r="40" spans="1:12">
      <c r="A40" s="24">
        <f t="shared" si="3"/>
        <v>4.1999999999999993</v>
      </c>
      <c r="B40" s="270" t="str">
        <f>+'Ekamut-caxs'!B41</f>
        <v>րոպեավճար</v>
      </c>
      <c r="C40" s="501">
        <f>55.1/4</f>
        <v>13.775</v>
      </c>
      <c r="D40" s="202">
        <f>55.1/2</f>
        <v>27.55</v>
      </c>
      <c r="E40" s="202">
        <f>55.1/4*3</f>
        <v>41.325000000000003</v>
      </c>
      <c r="F40" s="501">
        <f>+'Ekamut-caxs'!D41</f>
        <v>55.1</v>
      </c>
      <c r="G40" s="317"/>
      <c r="H40" s="259"/>
    </row>
    <row r="41" spans="1:12">
      <c r="A41" s="24">
        <f t="shared" si="3"/>
        <v>4.2999999999999989</v>
      </c>
      <c r="B41" s="270" t="str">
        <f>+'Ekamut-caxs'!B42</f>
        <v>ինտերնետ կապ</v>
      </c>
      <c r="C41" s="202">
        <f>45*2</f>
        <v>90</v>
      </c>
      <c r="D41" s="202">
        <v>90</v>
      </c>
      <c r="E41" s="202">
        <f>45*3</f>
        <v>135</v>
      </c>
      <c r="F41" s="501">
        <f>+'Ekamut-caxs'!D42</f>
        <v>180</v>
      </c>
      <c r="G41" s="317"/>
      <c r="H41" s="259"/>
    </row>
    <row r="42" spans="1:12" s="84" customFormat="1" ht="17.25" hidden="1">
      <c r="A42" s="56">
        <f>+A38+1</f>
        <v>5</v>
      </c>
      <c r="B42" s="216" t="str">
        <f>+'Ekamut-caxs'!B43</f>
        <v>Բանկային ծառայության գծով</v>
      </c>
      <c r="C42" s="260"/>
      <c r="D42" s="260"/>
      <c r="E42" s="260"/>
      <c r="F42" s="208">
        <f>+'Ekamut-caxs'!D43</f>
        <v>0</v>
      </c>
      <c r="G42" s="314"/>
      <c r="H42" s="297"/>
      <c r="I42" s="359"/>
      <c r="J42" s="83"/>
      <c r="K42" s="83"/>
      <c r="L42" s="83"/>
    </row>
    <row r="43" spans="1:12" s="84" customFormat="1" ht="17.25">
      <c r="A43" s="56">
        <v>5</v>
      </c>
      <c r="B43" s="216" t="str">
        <f>+'Ekamut-caxs'!B44</f>
        <v>Տնտեսական ապրանքների գծով</v>
      </c>
      <c r="C43" s="208">
        <v>116.6</v>
      </c>
      <c r="D43" s="208">
        <v>116.6</v>
      </c>
      <c r="E43" s="208">
        <v>116.6</v>
      </c>
      <c r="F43" s="208">
        <f>+'Ekamut-caxs'!D44</f>
        <v>116.6</v>
      </c>
      <c r="G43" s="314"/>
      <c r="H43" s="297"/>
      <c r="I43" s="359"/>
      <c r="J43" s="83"/>
      <c r="K43" s="83"/>
      <c r="L43" s="83"/>
    </row>
    <row r="44" spans="1:12" s="84" customFormat="1" ht="17.25">
      <c r="A44" s="56">
        <f>+A43+1</f>
        <v>6</v>
      </c>
      <c r="B44" s="216" t="str">
        <f>+'Ekamut-caxs'!B45</f>
        <v>Գրասենյակային ապրանքների գծով</v>
      </c>
      <c r="C44" s="208">
        <v>347.5</v>
      </c>
      <c r="D44" s="208">
        <v>347.5</v>
      </c>
      <c r="E44" s="208">
        <v>347.5</v>
      </c>
      <c r="F44" s="208">
        <f>+'Ekamut-caxs'!D45</f>
        <v>347.5</v>
      </c>
      <c r="G44" s="314"/>
      <c r="H44" s="297"/>
      <c r="I44" s="359"/>
      <c r="J44" s="83"/>
      <c r="K44" s="83"/>
      <c r="L44" s="83"/>
    </row>
    <row r="45" spans="1:12" s="84" customFormat="1" ht="34.5">
      <c r="A45" s="56">
        <f t="shared" ref="A45:A84" si="4">+A44+1</f>
        <v>7</v>
      </c>
      <c r="B45" s="216" t="str">
        <f>+'Ekamut-caxs'!B46</f>
        <v>Փոքրարժեք կամ արագամաշ առարկաների գծով</v>
      </c>
      <c r="C45" s="208">
        <v>159.9</v>
      </c>
      <c r="D45" s="208">
        <v>159.9</v>
      </c>
      <c r="E45" s="208">
        <v>159.9</v>
      </c>
      <c r="F45" s="208">
        <f>+'Ekamut-caxs'!D46</f>
        <v>159.9</v>
      </c>
      <c r="G45" s="314"/>
      <c r="H45" s="297"/>
      <c r="I45" s="359"/>
      <c r="J45" s="83"/>
      <c r="K45" s="83"/>
      <c r="L45" s="83"/>
    </row>
    <row r="46" spans="1:12" s="84" customFormat="1" ht="17.25" hidden="1">
      <c r="A46" s="56">
        <f t="shared" si="4"/>
        <v>8</v>
      </c>
      <c r="B46" s="216" t="str">
        <f>+'Ekamut-caxs'!B47</f>
        <v>Ուսումնական նյութերի գծով</v>
      </c>
      <c r="C46" s="260"/>
      <c r="D46" s="260"/>
      <c r="E46" s="260"/>
      <c r="F46" s="208">
        <f>+'Ekamut-caxs'!D47</f>
        <v>0</v>
      </c>
      <c r="G46" s="314"/>
      <c r="H46" s="297"/>
      <c r="I46" s="359"/>
      <c r="J46" s="83"/>
      <c r="K46" s="83"/>
      <c r="L46" s="83"/>
    </row>
    <row r="47" spans="1:12" s="84" customFormat="1" ht="17.25" hidden="1">
      <c r="A47" s="56">
        <f t="shared" si="4"/>
        <v>9</v>
      </c>
      <c r="B47" s="216" t="str">
        <f>+'Ekamut-caxs'!B48</f>
        <v>Դեղորայքի գծով</v>
      </c>
      <c r="C47" s="260"/>
      <c r="D47" s="260"/>
      <c r="E47" s="260"/>
      <c r="F47" s="208">
        <f>+'Ekamut-caxs'!D48</f>
        <v>0</v>
      </c>
      <c r="G47" s="314"/>
      <c r="H47" s="297"/>
      <c r="I47" s="359"/>
      <c r="J47" s="83"/>
      <c r="K47" s="83"/>
      <c r="L47" s="83"/>
    </row>
    <row r="48" spans="1:12" s="84" customFormat="1" ht="17.25" hidden="1">
      <c r="A48" s="56">
        <f t="shared" si="4"/>
        <v>10</v>
      </c>
      <c r="B48" s="216" t="str">
        <f>+'Ekamut-caxs'!B49</f>
        <v>Բուժ.ծառայության գծով</v>
      </c>
      <c r="C48" s="260"/>
      <c r="D48" s="260"/>
      <c r="E48" s="260"/>
      <c r="F48" s="208">
        <f>+'Ekamut-caxs'!D49</f>
        <v>0</v>
      </c>
      <c r="G48" s="314"/>
      <c r="H48" s="297"/>
      <c r="I48" s="359"/>
      <c r="J48" s="83"/>
      <c r="K48" s="83"/>
      <c r="L48" s="83"/>
    </row>
    <row r="49" spans="1:12" s="84" customFormat="1" ht="17.25">
      <c r="A49" s="56">
        <v>8</v>
      </c>
      <c r="B49" s="216" t="str">
        <f>+'Ekamut-caxs'!B50</f>
        <v>Ընթացիկ վերանորոգման գծով</v>
      </c>
      <c r="C49" s="260">
        <v>80</v>
      </c>
      <c r="D49" s="260">
        <v>80</v>
      </c>
      <c r="E49" s="260">
        <v>80</v>
      </c>
      <c r="F49" s="208">
        <f>+'Ekamut-caxs'!D50</f>
        <v>80</v>
      </c>
      <c r="G49" s="314"/>
      <c r="H49" s="297"/>
      <c r="I49" s="359"/>
      <c r="J49" s="83"/>
      <c r="K49" s="83"/>
      <c r="L49" s="83"/>
    </row>
    <row r="50" spans="1:12" s="84" customFormat="1" ht="17.25" hidden="1">
      <c r="A50" s="56">
        <f t="shared" si="4"/>
        <v>9</v>
      </c>
      <c r="B50" s="216" t="str">
        <f>+'Ekamut-caxs'!B51</f>
        <v>Ջեռուցման համակարգի սպասարկման գծով</v>
      </c>
      <c r="C50" s="260"/>
      <c r="D50" s="260"/>
      <c r="E50" s="260"/>
      <c r="F50" s="208">
        <f>+'Ekamut-caxs'!D51</f>
        <v>0</v>
      </c>
      <c r="G50" s="314"/>
      <c r="H50" s="297"/>
      <c r="I50" s="359"/>
      <c r="J50" s="83"/>
      <c r="K50" s="83"/>
      <c r="L50" s="83"/>
    </row>
    <row r="51" spans="1:12" s="84" customFormat="1" ht="17.25" hidden="1">
      <c r="A51" s="56">
        <f t="shared" si="4"/>
        <v>10</v>
      </c>
      <c r="B51" s="216" t="str">
        <f>+'Ekamut-caxs'!B52</f>
        <v>Կաթսայատան սպասարկման գծով</v>
      </c>
      <c r="C51" s="260"/>
      <c r="D51" s="260"/>
      <c r="E51" s="260"/>
      <c r="F51" s="208">
        <f>+'Ekamut-caxs'!D52</f>
        <v>0</v>
      </c>
      <c r="G51" s="314"/>
      <c r="H51" s="297"/>
      <c r="I51" s="359"/>
      <c r="J51" s="83"/>
      <c r="K51" s="83"/>
      <c r="L51" s="83"/>
    </row>
    <row r="52" spans="1:12" s="84" customFormat="1" ht="34.5" hidden="1">
      <c r="A52" s="56">
        <f t="shared" si="4"/>
        <v>11</v>
      </c>
      <c r="B52" s="216" t="str">
        <f>+'Ekamut-caxs'!B53</f>
        <v>Սպասարկման և կոմունալ համավճարների գծով</v>
      </c>
      <c r="C52" s="260"/>
      <c r="D52" s="260"/>
      <c r="E52" s="260"/>
      <c r="F52" s="208">
        <f>+'Ekamut-caxs'!D53</f>
        <v>0</v>
      </c>
      <c r="G52" s="314"/>
      <c r="H52" s="297"/>
      <c r="I52" s="359"/>
      <c r="J52" s="83"/>
      <c r="K52" s="83"/>
      <c r="L52" s="83"/>
    </row>
    <row r="53" spans="1:12" s="84" customFormat="1" ht="34.5">
      <c r="A53" s="56">
        <v>9</v>
      </c>
      <c r="B53" s="216" t="str">
        <f>+'Ekamut-caxs'!B54</f>
        <v>Գնումների համակարգողի ծառայության գծով</v>
      </c>
      <c r="C53" s="260">
        <v>50</v>
      </c>
      <c r="D53" s="260">
        <v>50</v>
      </c>
      <c r="E53" s="260">
        <v>105</v>
      </c>
      <c r="F53" s="208">
        <f>+'Ekamut-caxs'!D54</f>
        <v>105</v>
      </c>
      <c r="G53" s="314"/>
      <c r="H53" s="297"/>
      <c r="I53" s="359"/>
      <c r="J53" s="83"/>
      <c r="K53" s="83"/>
      <c r="L53" s="83"/>
    </row>
    <row r="54" spans="1:12" s="84" customFormat="1" ht="34.5">
      <c r="A54" s="56">
        <f t="shared" si="4"/>
        <v>10</v>
      </c>
      <c r="B54" s="216" t="str">
        <f>+'Ekamut-caxs'!B55</f>
        <v>Համակարգիչների տեխնիկական սպասարկման գծով</v>
      </c>
      <c r="C54" s="260">
        <v>16</v>
      </c>
      <c r="D54" s="260">
        <v>16</v>
      </c>
      <c r="E54" s="260">
        <v>16</v>
      </c>
      <c r="F54" s="208">
        <f>+'Ekamut-caxs'!D55</f>
        <v>16</v>
      </c>
      <c r="G54" s="314"/>
      <c r="H54" s="297"/>
      <c r="I54" s="359"/>
      <c r="J54" s="83"/>
      <c r="K54" s="83"/>
      <c r="L54" s="83"/>
    </row>
    <row r="55" spans="1:12" s="84" customFormat="1" ht="34.5">
      <c r="A55" s="56">
        <f t="shared" si="4"/>
        <v>11</v>
      </c>
      <c r="B55" s="216" t="str">
        <f>+'Ekamut-caxs'!B56</f>
        <v>Համակարգչային ծրագրի և կայքի սպասարկման գծով</v>
      </c>
      <c r="C55" s="260">
        <v>32</v>
      </c>
      <c r="D55" s="260">
        <v>32</v>
      </c>
      <c r="E55" s="260">
        <v>32</v>
      </c>
      <c r="F55" s="208">
        <f>+'Ekamut-caxs'!D56</f>
        <v>149</v>
      </c>
      <c r="G55" s="314"/>
      <c r="H55" s="297"/>
      <c r="I55" s="359"/>
      <c r="J55" s="83"/>
      <c r="K55" s="83"/>
      <c r="L55" s="83"/>
    </row>
    <row r="56" spans="1:12" s="84" customFormat="1" ht="17.25">
      <c r="A56" s="56">
        <f t="shared" si="4"/>
        <v>12</v>
      </c>
      <c r="B56" s="216" t="str">
        <f>+'Ekamut-caxs'!B57</f>
        <v>էլ․ստորագրության գծով</v>
      </c>
      <c r="C56" s="260">
        <v>6</v>
      </c>
      <c r="D56" s="260">
        <v>6</v>
      </c>
      <c r="E56" s="260">
        <v>6</v>
      </c>
      <c r="F56" s="208">
        <f>+'Ekamut-caxs'!D57</f>
        <v>6</v>
      </c>
      <c r="G56" s="314"/>
      <c r="H56" s="297"/>
      <c r="I56" s="359"/>
      <c r="J56" s="83"/>
      <c r="K56" s="83"/>
      <c r="L56" s="83"/>
    </row>
    <row r="57" spans="1:12" s="84" customFormat="1" ht="17.25">
      <c r="A57" s="56">
        <f t="shared" si="4"/>
        <v>13</v>
      </c>
      <c r="B57" s="216" t="str">
        <f>+'Ekamut-caxs'!B58</f>
        <v>Հայտարարության գծով</v>
      </c>
      <c r="C57" s="260">
        <v>60</v>
      </c>
      <c r="D57" s="260">
        <v>60</v>
      </c>
      <c r="E57" s="260">
        <v>60</v>
      </c>
      <c r="F57" s="208">
        <f>+'Ekamut-caxs'!D58</f>
        <v>60</v>
      </c>
      <c r="G57" s="314"/>
      <c r="H57" s="297"/>
      <c r="I57" s="359"/>
      <c r="J57" s="83"/>
      <c r="K57" s="83"/>
      <c r="L57" s="83"/>
    </row>
    <row r="58" spans="1:12" s="84" customFormat="1" ht="17.25" hidden="1">
      <c r="A58" s="56">
        <f t="shared" si="4"/>
        <v>14</v>
      </c>
      <c r="B58" s="216" t="str">
        <f>+'Ekamut-caxs'!B59</f>
        <v>Բաժանորդագրության գծով</v>
      </c>
      <c r="C58" s="260"/>
      <c r="D58" s="260"/>
      <c r="E58" s="260"/>
      <c r="F58" s="208">
        <f>+'Ekamut-caxs'!D59</f>
        <v>0</v>
      </c>
      <c r="G58" s="314"/>
      <c r="H58" s="297"/>
      <c r="I58" s="359"/>
      <c r="J58" s="83"/>
      <c r="K58" s="83"/>
      <c r="L58" s="83"/>
    </row>
    <row r="59" spans="1:12" s="84" customFormat="1" ht="17.25" hidden="1">
      <c r="A59" s="56">
        <f t="shared" si="4"/>
        <v>15</v>
      </c>
      <c r="B59" s="216" t="str">
        <f>+'Ekamut-caxs'!B60</f>
        <v>Վերապատրաստման գծով</v>
      </c>
      <c r="C59" s="260"/>
      <c r="D59" s="260"/>
      <c r="E59" s="260"/>
      <c r="F59" s="208">
        <f>+'Ekamut-caxs'!D60</f>
        <v>0</v>
      </c>
      <c r="G59" s="314"/>
      <c r="H59" s="297"/>
      <c r="I59" s="359"/>
      <c r="J59" s="83"/>
      <c r="K59" s="83"/>
      <c r="L59" s="83"/>
    </row>
    <row r="60" spans="1:12" s="84" customFormat="1" ht="17.25">
      <c r="A60" s="56">
        <v>14</v>
      </c>
      <c r="B60" s="216" t="str">
        <f>+'Ekamut-caxs'!B61</f>
        <v>Միջոցառումների գծով</v>
      </c>
      <c r="C60" s="260">
        <v>0</v>
      </c>
      <c r="D60" s="208">
        <v>3239.6</v>
      </c>
      <c r="E60" s="208">
        <v>3239.6</v>
      </c>
      <c r="F60" s="208">
        <f>+'Ekamut-caxs'!D61</f>
        <v>3239.6</v>
      </c>
      <c r="G60" s="314"/>
      <c r="H60" s="297"/>
      <c r="I60" s="359"/>
      <c r="J60" s="83"/>
      <c r="K60" s="83"/>
      <c r="L60" s="83"/>
    </row>
    <row r="61" spans="1:12" s="84" customFormat="1" ht="17.25">
      <c r="A61" s="56">
        <f t="shared" si="4"/>
        <v>15</v>
      </c>
      <c r="B61" s="216" t="str">
        <f>+'Ekamut-caxs'!B62</f>
        <v>Տպագրական ծառայությունների գծով</v>
      </c>
      <c r="C61" s="260">
        <v>250</v>
      </c>
      <c r="D61" s="260">
        <v>400</v>
      </c>
      <c r="E61" s="260">
        <v>500</v>
      </c>
      <c r="F61" s="208">
        <f>+'Ekamut-caxs'!D62</f>
        <v>610</v>
      </c>
      <c r="G61" s="314"/>
      <c r="H61" s="297"/>
      <c r="I61" s="359"/>
      <c r="J61" s="83"/>
      <c r="K61" s="83"/>
      <c r="L61" s="83"/>
    </row>
    <row r="62" spans="1:12" s="83" customFormat="1" ht="17.25">
      <c r="A62" s="56">
        <f t="shared" si="4"/>
        <v>16</v>
      </c>
      <c r="B62" s="271" t="s">
        <v>342</v>
      </c>
      <c r="C62" s="260">
        <f>110*2</f>
        <v>220</v>
      </c>
      <c r="D62" s="260">
        <f>110*5</f>
        <v>550</v>
      </c>
      <c r="E62" s="260">
        <f>110*8</f>
        <v>880</v>
      </c>
      <c r="F62" s="208">
        <f>+'Ekamut-caxs'!D64</f>
        <v>1320</v>
      </c>
      <c r="G62" s="315"/>
      <c r="H62" s="257"/>
      <c r="I62" s="359"/>
    </row>
    <row r="63" spans="1:12" s="83" customFormat="1" ht="17.25">
      <c r="A63" s="56">
        <v>17</v>
      </c>
      <c r="B63" s="271" t="s">
        <v>392</v>
      </c>
      <c r="C63" s="260">
        <v>0</v>
      </c>
      <c r="D63" s="260">
        <v>60</v>
      </c>
      <c r="E63" s="260">
        <v>60</v>
      </c>
      <c r="F63" s="208">
        <v>60</v>
      </c>
      <c r="G63" s="315"/>
      <c r="H63" s="257"/>
      <c r="I63" s="359"/>
    </row>
    <row r="64" spans="1:12" s="83" customFormat="1" ht="17.25">
      <c r="A64" s="56">
        <v>18</v>
      </c>
      <c r="B64" s="271" t="s">
        <v>344</v>
      </c>
      <c r="C64" s="260">
        <v>144</v>
      </c>
      <c r="D64" s="260">
        <v>144</v>
      </c>
      <c r="E64" s="260">
        <v>144</v>
      </c>
      <c r="F64" s="208">
        <f>+'Ekamut-caxs'!D65</f>
        <v>144</v>
      </c>
      <c r="G64" s="315"/>
      <c r="H64" s="257"/>
      <c r="I64" s="359"/>
    </row>
    <row r="65" spans="1:12" s="83" customFormat="1" ht="17.25">
      <c r="A65" s="56">
        <v>19</v>
      </c>
      <c r="B65" s="271" t="s">
        <v>335</v>
      </c>
      <c r="C65" s="260">
        <v>0</v>
      </c>
      <c r="D65" s="260">
        <v>1231.2</v>
      </c>
      <c r="E65" s="260">
        <v>1231.2</v>
      </c>
      <c r="F65" s="208">
        <f>+'Ekamut-caxs'!D66</f>
        <v>1231.2</v>
      </c>
      <c r="G65" s="315"/>
      <c r="H65" s="257"/>
      <c r="I65" s="359"/>
    </row>
    <row r="66" spans="1:12" s="83" customFormat="1" ht="17.25">
      <c r="A66" s="56">
        <v>20</v>
      </c>
      <c r="B66" s="271" t="s">
        <v>345</v>
      </c>
      <c r="C66" s="260">
        <v>0</v>
      </c>
      <c r="D66" s="260">
        <v>3633.2</v>
      </c>
      <c r="E66" s="260">
        <v>3633.2</v>
      </c>
      <c r="F66" s="208">
        <f>+'Ekamut-caxs'!D67</f>
        <v>3633.2</v>
      </c>
      <c r="G66" s="315"/>
      <c r="H66" s="257"/>
      <c r="I66" s="359"/>
    </row>
    <row r="67" spans="1:12" s="83" customFormat="1" ht="17.25">
      <c r="A67" s="56">
        <v>21</v>
      </c>
      <c r="B67" s="271" t="s">
        <v>346</v>
      </c>
      <c r="C67" s="260">
        <v>60</v>
      </c>
      <c r="D67" s="260">
        <v>60</v>
      </c>
      <c r="E67" s="260">
        <v>60</v>
      </c>
      <c r="F67" s="208">
        <f>+'Ekamut-caxs'!D68</f>
        <v>60</v>
      </c>
      <c r="G67" s="315"/>
      <c r="H67" s="257"/>
      <c r="I67" s="359"/>
    </row>
    <row r="68" spans="1:12" s="83" customFormat="1" ht="17.25">
      <c r="A68" s="56">
        <v>22</v>
      </c>
      <c r="B68" s="271" t="s">
        <v>334</v>
      </c>
      <c r="C68" s="260">
        <v>100</v>
      </c>
      <c r="D68" s="260">
        <v>250</v>
      </c>
      <c r="E68" s="260">
        <v>250</v>
      </c>
      <c r="F68" s="208">
        <f>+'Ekamut-caxs'!D69</f>
        <v>250</v>
      </c>
      <c r="G68" s="315"/>
      <c r="H68" s="257"/>
      <c r="I68" s="359"/>
    </row>
    <row r="69" spans="1:12" s="83" customFormat="1" ht="17.25">
      <c r="A69" s="56">
        <v>23</v>
      </c>
      <c r="B69" s="271" t="s">
        <v>349</v>
      </c>
      <c r="C69" s="260">
        <v>0</v>
      </c>
      <c r="D69" s="260">
        <v>330</v>
      </c>
      <c r="E69" s="260">
        <v>330</v>
      </c>
      <c r="F69" s="208">
        <f>+'Ekamut-caxs'!D70</f>
        <v>330</v>
      </c>
      <c r="G69" s="315"/>
      <c r="H69" s="257"/>
      <c r="I69" s="359"/>
    </row>
    <row r="70" spans="1:12" s="83" customFormat="1" ht="17.25">
      <c r="A70" s="56">
        <v>24</v>
      </c>
      <c r="B70" s="271" t="s">
        <v>337</v>
      </c>
      <c r="C70" s="260">
        <v>0</v>
      </c>
      <c r="D70" s="260">
        <v>215</v>
      </c>
      <c r="E70" s="260">
        <v>215</v>
      </c>
      <c r="F70" s="208">
        <f>+'Ekamut-caxs'!D71</f>
        <v>215</v>
      </c>
      <c r="G70" s="315"/>
      <c r="H70" s="257"/>
      <c r="I70" s="359"/>
    </row>
    <row r="71" spans="1:12" s="83" customFormat="1" ht="17.25">
      <c r="A71" s="56">
        <v>25</v>
      </c>
      <c r="B71" s="271" t="s">
        <v>336</v>
      </c>
      <c r="C71" s="260">
        <v>0</v>
      </c>
      <c r="D71" s="260">
        <v>200</v>
      </c>
      <c r="E71" s="260">
        <v>200</v>
      </c>
      <c r="F71" s="208">
        <f>+'Ekamut-caxs'!D72</f>
        <v>200</v>
      </c>
      <c r="G71" s="315"/>
      <c r="H71" s="257"/>
      <c r="I71" s="359"/>
    </row>
    <row r="72" spans="1:12" s="83" customFormat="1" ht="17.25">
      <c r="A72" s="56">
        <v>26</v>
      </c>
      <c r="B72" s="271" t="s">
        <v>338</v>
      </c>
      <c r="C72" s="260">
        <v>50</v>
      </c>
      <c r="D72" s="260">
        <v>150</v>
      </c>
      <c r="E72" s="260">
        <v>200</v>
      </c>
      <c r="F72" s="208">
        <f>+'Ekamut-caxs'!D73</f>
        <v>260</v>
      </c>
      <c r="G72" s="315"/>
      <c r="H72" s="257"/>
      <c r="I72" s="359"/>
    </row>
    <row r="73" spans="1:12" s="83" customFormat="1" ht="17.25">
      <c r="A73" s="56">
        <v>27</v>
      </c>
      <c r="B73" s="271" t="s">
        <v>347</v>
      </c>
      <c r="C73" s="260">
        <v>100</v>
      </c>
      <c r="D73" s="260">
        <v>100</v>
      </c>
      <c r="E73" s="260">
        <v>100</v>
      </c>
      <c r="F73" s="208">
        <f>+'Ekamut-caxs'!D74</f>
        <v>100</v>
      </c>
      <c r="G73" s="315"/>
      <c r="H73" s="257"/>
      <c r="I73" s="359"/>
    </row>
    <row r="74" spans="1:12" s="83" customFormat="1" ht="17.25">
      <c r="A74" s="56">
        <v>28</v>
      </c>
      <c r="B74" s="271" t="s">
        <v>340</v>
      </c>
      <c r="C74" s="260">
        <v>0</v>
      </c>
      <c r="D74" s="260">
        <v>600</v>
      </c>
      <c r="E74" s="260">
        <v>600</v>
      </c>
      <c r="F74" s="208">
        <f>+'Ekamut-caxs'!D75</f>
        <v>600</v>
      </c>
      <c r="G74" s="315"/>
      <c r="H74" s="257"/>
      <c r="I74" s="359"/>
    </row>
    <row r="75" spans="1:12" s="83" customFormat="1" ht="17.25">
      <c r="A75" s="56">
        <v>29</v>
      </c>
      <c r="B75" s="271" t="s">
        <v>348</v>
      </c>
      <c r="C75" s="260">
        <v>0</v>
      </c>
      <c r="D75" s="260">
        <v>800</v>
      </c>
      <c r="E75" s="260">
        <v>800</v>
      </c>
      <c r="F75" s="208">
        <f>+'Ekamut-caxs'!D76</f>
        <v>800</v>
      </c>
      <c r="G75" s="315"/>
      <c r="H75" s="257"/>
      <c r="I75" s="359"/>
    </row>
    <row r="76" spans="1:12" s="83" customFormat="1" ht="17.25">
      <c r="A76" s="56">
        <v>30</v>
      </c>
      <c r="B76" s="271" t="s">
        <v>339</v>
      </c>
      <c r="C76" s="260">
        <v>5</v>
      </c>
      <c r="D76" s="260">
        <v>10</v>
      </c>
      <c r="E76" s="260">
        <v>10</v>
      </c>
      <c r="F76" s="208">
        <f>+'Ekamut-caxs'!D77</f>
        <v>15</v>
      </c>
      <c r="G76" s="315"/>
      <c r="H76" s="257"/>
      <c r="I76" s="359"/>
    </row>
    <row r="77" spans="1:12" s="83" customFormat="1" ht="34.5">
      <c r="A77" s="56">
        <v>31</v>
      </c>
      <c r="B77" s="271" t="s">
        <v>343</v>
      </c>
      <c r="C77" s="260">
        <v>0</v>
      </c>
      <c r="D77" s="260">
        <v>460</v>
      </c>
      <c r="E77" s="260">
        <v>460</v>
      </c>
      <c r="F77" s="208">
        <f>+'Ekamut-caxs'!D78</f>
        <v>460</v>
      </c>
      <c r="G77" s="315"/>
      <c r="H77" s="257"/>
      <c r="I77" s="359"/>
    </row>
    <row r="78" spans="1:12" s="83" customFormat="1" ht="17.25">
      <c r="A78" s="56">
        <v>32</v>
      </c>
      <c r="B78" s="236" t="s">
        <v>200</v>
      </c>
      <c r="C78" s="260">
        <v>50</v>
      </c>
      <c r="D78" s="260">
        <v>100</v>
      </c>
      <c r="E78" s="260">
        <v>150</v>
      </c>
      <c r="F78" s="208">
        <f>+'Ekamut-caxs'!D79</f>
        <v>250</v>
      </c>
      <c r="G78" s="315"/>
      <c r="I78" s="359"/>
    </row>
    <row r="79" spans="1:12" s="84" customFormat="1" ht="34.5" hidden="1">
      <c r="A79" s="56">
        <f t="shared" si="4"/>
        <v>33</v>
      </c>
      <c r="B79" s="216" t="s">
        <v>32</v>
      </c>
      <c r="C79" s="208">
        <f t="shared" ref="C79:E79" si="5">SUM(C80:C82)</f>
        <v>0</v>
      </c>
      <c r="D79" s="208">
        <f t="shared" si="5"/>
        <v>0</v>
      </c>
      <c r="E79" s="208">
        <f t="shared" si="5"/>
        <v>0</v>
      </c>
      <c r="F79" s="208">
        <f>SUM(F80:F82)</f>
        <v>0</v>
      </c>
      <c r="G79" s="314"/>
      <c r="H79" s="297"/>
      <c r="I79" s="359"/>
      <c r="J79" s="83"/>
      <c r="K79" s="83"/>
      <c r="L79" s="83"/>
    </row>
    <row r="80" spans="1:12" hidden="1">
      <c r="A80" s="24">
        <f t="shared" ref="A80:A82" si="6">+A79+0.1</f>
        <v>33.1</v>
      </c>
      <c r="B80" s="273" t="s">
        <v>33</v>
      </c>
      <c r="C80" s="202"/>
      <c r="D80" s="202"/>
      <c r="E80" s="202"/>
      <c r="F80" s="202"/>
      <c r="G80" s="318"/>
      <c r="H80" s="259"/>
    </row>
    <row r="81" spans="1:12" hidden="1">
      <c r="A81" s="24">
        <f t="shared" si="6"/>
        <v>33.200000000000003</v>
      </c>
      <c r="B81" s="273" t="s">
        <v>46</v>
      </c>
      <c r="C81" s="202"/>
      <c r="D81" s="202"/>
      <c r="E81" s="202"/>
      <c r="F81" s="202"/>
      <c r="G81" s="318"/>
      <c r="H81" s="259"/>
    </row>
    <row r="82" spans="1:12" hidden="1">
      <c r="A82" s="24">
        <f t="shared" si="6"/>
        <v>33.300000000000004</v>
      </c>
      <c r="B82" s="273" t="s">
        <v>80</v>
      </c>
      <c r="C82" s="202"/>
      <c r="D82" s="202"/>
      <c r="E82" s="202"/>
      <c r="F82" s="501">
        <f>+'Ekamut-caxs'!D82</f>
        <v>0</v>
      </c>
      <c r="G82" s="318"/>
      <c r="H82" s="259"/>
    </row>
    <row r="83" spans="1:12" s="84" customFormat="1" ht="17.25">
      <c r="A83" s="56">
        <v>33</v>
      </c>
      <c r="B83" s="209" t="s">
        <v>34</v>
      </c>
      <c r="C83" s="208">
        <f>+'Deb. ev kreditor'!F58</f>
        <v>2329.9669999999996</v>
      </c>
      <c r="D83" s="208">
        <f>+'Deb. ev kreditor'!F58</f>
        <v>2329.9669999999996</v>
      </c>
      <c r="E83" s="208">
        <f>+'Deb. ev kreditor'!F58</f>
        <v>2329.9669999999996</v>
      </c>
      <c r="F83" s="208">
        <f>+'Deb. ev kreditor'!F58</f>
        <v>2329.9669999999996</v>
      </c>
      <c r="G83" s="314"/>
      <c r="H83" s="259"/>
      <c r="I83" s="359"/>
      <c r="J83" s="83"/>
      <c r="K83" s="83"/>
      <c r="L83" s="83"/>
    </row>
    <row r="84" spans="1:12" s="84" customFormat="1" ht="17.25" hidden="1">
      <c r="A84" s="56">
        <f t="shared" si="4"/>
        <v>34</v>
      </c>
      <c r="B84" s="274" t="s">
        <v>81</v>
      </c>
      <c r="C84" s="260"/>
      <c r="D84" s="260"/>
      <c r="E84" s="260"/>
      <c r="F84" s="207"/>
      <c r="G84" s="435"/>
      <c r="H84" s="624"/>
      <c r="I84" s="359"/>
      <c r="J84" s="83"/>
      <c r="K84" s="83"/>
      <c r="L84" s="83"/>
    </row>
    <row r="85" spans="1:12" s="68" customFormat="1" ht="17.25">
      <c r="A85" s="34" t="s">
        <v>53</v>
      </c>
      <c r="B85" s="71" t="s">
        <v>56</v>
      </c>
      <c r="C85" s="210">
        <f>C86+C94</f>
        <v>400</v>
      </c>
      <c r="D85" s="210">
        <f>D86+D94</f>
        <v>400</v>
      </c>
      <c r="E85" s="210">
        <f>E86+E94</f>
        <v>1900</v>
      </c>
      <c r="F85" s="210">
        <f>F86+F94</f>
        <v>1900</v>
      </c>
      <c r="G85" s="312"/>
      <c r="H85" s="624"/>
      <c r="I85" s="360"/>
      <c r="J85" s="67"/>
      <c r="K85" s="67"/>
      <c r="L85" s="67"/>
    </row>
    <row r="86" spans="1:12" s="84" customFormat="1" ht="34.5">
      <c r="A86" s="438">
        <v>1</v>
      </c>
      <c r="B86" s="284" t="s">
        <v>85</v>
      </c>
      <c r="C86" s="210">
        <f t="shared" ref="C86:E86" si="7">SUM(C87:C93)</f>
        <v>400</v>
      </c>
      <c r="D86" s="210">
        <f t="shared" si="7"/>
        <v>400</v>
      </c>
      <c r="E86" s="210">
        <f t="shared" si="7"/>
        <v>1900</v>
      </c>
      <c r="F86" s="210">
        <f>SUM(F87:F93)</f>
        <v>1900</v>
      </c>
      <c r="G86" s="314"/>
      <c r="H86" s="297"/>
      <c r="I86" s="359"/>
      <c r="J86" s="83"/>
      <c r="K86" s="83"/>
      <c r="L86" s="83"/>
    </row>
    <row r="87" spans="1:12" s="84" customFormat="1" ht="17.25" hidden="1">
      <c r="A87" s="24">
        <f t="shared" ref="A87:A92" si="8">+A86+0.1</f>
        <v>1.1000000000000001</v>
      </c>
      <c r="B87" s="216" t="s">
        <v>82</v>
      </c>
      <c r="C87" s="260"/>
      <c r="D87" s="260"/>
      <c r="E87" s="260"/>
      <c r="F87" s="207"/>
      <c r="G87" s="314"/>
      <c r="H87" s="297"/>
      <c r="I87" s="359"/>
      <c r="J87" s="83"/>
      <c r="K87" s="83"/>
      <c r="L87" s="83"/>
    </row>
    <row r="88" spans="1:12" s="84" customFormat="1" ht="34.5">
      <c r="A88" s="24">
        <v>1.1000000000000001</v>
      </c>
      <c r="B88" s="216" t="s">
        <v>83</v>
      </c>
      <c r="C88" s="260">
        <v>155</v>
      </c>
      <c r="D88" s="260">
        <v>155</v>
      </c>
      <c r="E88" s="260">
        <v>155</v>
      </c>
      <c r="F88" s="207">
        <v>155</v>
      </c>
      <c r="G88" s="314"/>
      <c r="H88" s="297"/>
      <c r="I88" s="359"/>
      <c r="J88" s="83"/>
      <c r="K88" s="83"/>
      <c r="L88" s="83"/>
    </row>
    <row r="89" spans="1:12" s="84" customFormat="1" ht="17.25">
      <c r="A89" s="24">
        <v>1.2</v>
      </c>
      <c r="B89" s="216" t="s">
        <v>84</v>
      </c>
      <c r="C89" s="260">
        <v>0</v>
      </c>
      <c r="D89" s="260">
        <v>0</v>
      </c>
      <c r="E89" s="260">
        <v>1500</v>
      </c>
      <c r="F89" s="207">
        <v>1500</v>
      </c>
      <c r="G89" s="314"/>
      <c r="H89" s="297"/>
      <c r="I89" s="359"/>
      <c r="J89" s="83"/>
      <c r="K89" s="83"/>
      <c r="L89" s="83"/>
    </row>
    <row r="90" spans="1:12" s="84" customFormat="1" ht="17.25" hidden="1">
      <c r="A90" s="24">
        <f t="shared" si="8"/>
        <v>1.3</v>
      </c>
      <c r="B90" s="216" t="s">
        <v>172</v>
      </c>
      <c r="C90" s="260"/>
      <c r="D90" s="260"/>
      <c r="E90" s="260"/>
      <c r="F90" s="207"/>
      <c r="G90" s="314"/>
      <c r="H90" s="297"/>
      <c r="I90" s="359"/>
      <c r="J90" s="83"/>
      <c r="K90" s="83"/>
      <c r="L90" s="83"/>
    </row>
    <row r="91" spans="1:12" s="84" customFormat="1" ht="17.25" hidden="1">
      <c r="A91" s="24">
        <f t="shared" si="8"/>
        <v>1.4000000000000001</v>
      </c>
      <c r="B91" s="216" t="s">
        <v>61</v>
      </c>
      <c r="C91" s="260"/>
      <c r="D91" s="260"/>
      <c r="E91" s="260"/>
      <c r="F91" s="207"/>
      <c r="G91" s="314"/>
      <c r="H91" s="297"/>
      <c r="I91" s="359"/>
      <c r="J91" s="83"/>
      <c r="K91" s="83"/>
      <c r="L91" s="83"/>
    </row>
    <row r="92" spans="1:12" s="83" customFormat="1" ht="17.25" hidden="1">
      <c r="A92" s="24">
        <f t="shared" si="8"/>
        <v>1.5000000000000002</v>
      </c>
      <c r="B92" s="236" t="s">
        <v>62</v>
      </c>
      <c r="C92" s="260"/>
      <c r="D92" s="260"/>
      <c r="E92" s="260"/>
      <c r="F92" s="207"/>
      <c r="G92" s="315"/>
      <c r="H92" s="257"/>
      <c r="I92" s="359"/>
    </row>
    <row r="93" spans="1:12" s="83" customFormat="1" ht="17.25">
      <c r="A93" s="24">
        <v>1.3</v>
      </c>
      <c r="B93" s="236" t="s">
        <v>388</v>
      </c>
      <c r="C93" s="260">
        <v>245</v>
      </c>
      <c r="D93" s="260">
        <v>245</v>
      </c>
      <c r="E93" s="260">
        <v>245</v>
      </c>
      <c r="F93" s="207">
        <v>245</v>
      </c>
      <c r="G93" s="315"/>
      <c r="H93" s="257"/>
      <c r="I93" s="359"/>
    </row>
    <row r="94" spans="1:12" s="84" customFormat="1" ht="51.75" hidden="1">
      <c r="A94" s="438">
        <v>2</v>
      </c>
      <c r="B94" s="284" t="s">
        <v>86</v>
      </c>
      <c r="C94" s="210">
        <f t="shared" ref="C94:E94" si="9">SUM(C95:C97)</f>
        <v>0</v>
      </c>
      <c r="D94" s="210">
        <f t="shared" si="9"/>
        <v>0</v>
      </c>
      <c r="E94" s="210">
        <f t="shared" si="9"/>
        <v>0</v>
      </c>
      <c r="F94" s="210">
        <f>SUM(F95:F97)</f>
        <v>0</v>
      </c>
      <c r="G94" s="314"/>
      <c r="H94" s="297"/>
      <c r="I94" s="359"/>
      <c r="J94" s="83"/>
      <c r="K94" s="83"/>
      <c r="L94" s="83"/>
    </row>
    <row r="95" spans="1:12" s="84" customFormat="1" ht="17.25" hidden="1">
      <c r="A95" s="24">
        <f t="shared" ref="A95:A97" si="10">+A94+0.1</f>
        <v>2.1</v>
      </c>
      <c r="B95" s="216" t="s">
        <v>58</v>
      </c>
      <c r="C95" s="260"/>
      <c r="D95" s="260"/>
      <c r="E95" s="260"/>
      <c r="F95" s="207"/>
      <c r="G95" s="314"/>
      <c r="H95" s="297"/>
      <c r="I95" s="359"/>
      <c r="J95" s="83"/>
      <c r="K95" s="83"/>
      <c r="L95" s="83"/>
    </row>
    <row r="96" spans="1:12" s="84" customFormat="1" ht="17.25" hidden="1">
      <c r="A96" s="24">
        <f t="shared" si="10"/>
        <v>2.2000000000000002</v>
      </c>
      <c r="B96" s="216" t="s">
        <v>57</v>
      </c>
      <c r="C96" s="260"/>
      <c r="D96" s="260"/>
      <c r="E96" s="260"/>
      <c r="F96" s="207"/>
      <c r="G96" s="314"/>
      <c r="H96" s="297"/>
      <c r="I96" s="359"/>
      <c r="J96" s="83"/>
      <c r="K96" s="83"/>
      <c r="L96" s="83"/>
    </row>
    <row r="97" spans="1:12" s="84" customFormat="1" ht="34.5" hidden="1">
      <c r="A97" s="24">
        <f t="shared" si="10"/>
        <v>2.3000000000000003</v>
      </c>
      <c r="B97" s="216" t="s">
        <v>47</v>
      </c>
      <c r="C97" s="260"/>
      <c r="D97" s="260"/>
      <c r="E97" s="260"/>
      <c r="F97" s="207"/>
      <c r="G97" s="314"/>
      <c r="H97" s="297"/>
      <c r="I97" s="359"/>
      <c r="J97" s="83"/>
      <c r="K97" s="83"/>
      <c r="L97" s="83"/>
    </row>
    <row r="98" spans="1:12" s="68" customFormat="1" ht="34.5" hidden="1">
      <c r="A98" s="34" t="s">
        <v>54</v>
      </c>
      <c r="B98" s="11" t="s">
        <v>125</v>
      </c>
      <c r="C98" s="210">
        <f t="shared" ref="C98:E98" si="11">SUM(C99:C102)</f>
        <v>0</v>
      </c>
      <c r="D98" s="210">
        <f t="shared" si="11"/>
        <v>0</v>
      </c>
      <c r="E98" s="210">
        <f t="shared" si="11"/>
        <v>0</v>
      </c>
      <c r="F98" s="210">
        <f>SUM(F99:F102)</f>
        <v>0</v>
      </c>
      <c r="G98" s="313"/>
      <c r="H98" s="258"/>
      <c r="I98" s="360"/>
      <c r="J98" s="67"/>
      <c r="K98" s="67"/>
      <c r="L98" s="67"/>
    </row>
    <row r="99" spans="1:12" s="84" customFormat="1" ht="17.25" hidden="1">
      <c r="A99" s="56">
        <v>1</v>
      </c>
      <c r="B99" s="236" t="s">
        <v>173</v>
      </c>
      <c r="C99" s="260"/>
      <c r="D99" s="260"/>
      <c r="E99" s="260"/>
      <c r="F99" s="207"/>
      <c r="G99" s="314"/>
      <c r="H99" s="297"/>
      <c r="I99" s="359"/>
      <c r="J99" s="83"/>
      <c r="K99" s="83"/>
      <c r="L99" s="83"/>
    </row>
    <row r="100" spans="1:12" s="84" customFormat="1" ht="17.25" hidden="1">
      <c r="A100" s="56"/>
      <c r="B100" s="236"/>
      <c r="C100" s="260"/>
      <c r="D100" s="260"/>
      <c r="E100" s="260"/>
      <c r="F100" s="207"/>
      <c r="G100" s="314"/>
      <c r="H100" s="297"/>
      <c r="I100" s="359"/>
      <c r="J100" s="83"/>
      <c r="K100" s="83"/>
      <c r="L100" s="83"/>
    </row>
    <row r="101" spans="1:12" s="84" customFormat="1" ht="17.25" hidden="1">
      <c r="A101" s="56"/>
      <c r="B101" s="236"/>
      <c r="C101" s="260"/>
      <c r="D101" s="260"/>
      <c r="E101" s="260"/>
      <c r="F101" s="207"/>
      <c r="G101" s="314"/>
      <c r="H101" s="297"/>
      <c r="I101" s="359"/>
      <c r="J101" s="83"/>
      <c r="K101" s="83"/>
      <c r="L101" s="83"/>
    </row>
    <row r="102" spans="1:12" s="84" customFormat="1" ht="17.25" hidden="1">
      <c r="A102" s="56"/>
      <c r="B102" s="236"/>
      <c r="C102" s="260"/>
      <c r="D102" s="260"/>
      <c r="E102" s="260"/>
      <c r="F102" s="207"/>
      <c r="G102" s="314"/>
      <c r="H102" s="297"/>
      <c r="I102" s="359"/>
      <c r="J102" s="83"/>
      <c r="K102" s="83"/>
      <c r="L102" s="83"/>
    </row>
    <row r="103" spans="1:12" s="86" customFormat="1" ht="34.5">
      <c r="A103" s="10" t="s">
        <v>35</v>
      </c>
      <c r="B103" s="11" t="s">
        <v>36</v>
      </c>
      <c r="C103" s="210">
        <f>C13+C14-C27</f>
        <v>4486.9250300000094</v>
      </c>
      <c r="D103" s="210">
        <f>D13+D14-D27</f>
        <v>2.7660000010655494E-2</v>
      </c>
      <c r="E103" s="210">
        <f>E13+E14-E27</f>
        <v>-4.045999998197658E-2</v>
      </c>
      <c r="F103" s="210">
        <f>F13+F14-F27</f>
        <v>1140.6960000000181</v>
      </c>
      <c r="G103" s="312"/>
      <c r="H103" s="299"/>
      <c r="I103" s="195"/>
      <c r="J103" s="85"/>
      <c r="K103" s="85"/>
      <c r="L103" s="85"/>
    </row>
    <row r="104" spans="1:12" s="68" customFormat="1" ht="17.25">
      <c r="A104" s="74"/>
      <c r="B104" s="75"/>
      <c r="C104" s="75"/>
      <c r="D104" s="75"/>
      <c r="E104" s="75"/>
      <c r="H104" s="301"/>
      <c r="I104" s="360"/>
      <c r="J104" s="67"/>
      <c r="K104" s="67"/>
      <c r="L104" s="67"/>
    </row>
    <row r="105" spans="1:12" s="6" customFormat="1" ht="17.25" hidden="1">
      <c r="B105" s="468" t="s">
        <v>2</v>
      </c>
      <c r="C105" s="469"/>
      <c r="D105" s="469"/>
      <c r="E105" s="622" t="str">
        <f>+'Ekamut-caxs'!D86</f>
        <v>Գ. Մելքումյան</v>
      </c>
      <c r="F105" s="622"/>
      <c r="G105" s="290"/>
      <c r="H105" s="302"/>
      <c r="I105" s="37"/>
    </row>
    <row r="106" spans="1:12" s="2" customFormat="1" ht="17.25" hidden="1">
      <c r="A106" s="6"/>
      <c r="B106" s="40" t="s">
        <v>4</v>
      </c>
      <c r="C106" s="6"/>
      <c r="D106" s="6"/>
      <c r="E106" s="620" t="s">
        <v>90</v>
      </c>
      <c r="F106" s="620"/>
      <c r="G106" s="463"/>
      <c r="I106" s="77"/>
    </row>
    <row r="107" spans="1:12" s="2" customFormat="1" ht="17.25" hidden="1">
      <c r="B107" s="470" t="s">
        <v>6</v>
      </c>
      <c r="C107" s="471"/>
      <c r="D107" s="471"/>
      <c r="E107" s="622" t="str">
        <f>+'Ekamut-caxs'!D88</f>
        <v>Վ. Ալեքսանյան</v>
      </c>
      <c r="F107" s="622"/>
      <c r="G107" s="291"/>
      <c r="H107" s="72"/>
      <c r="I107" s="77"/>
    </row>
    <row r="108" spans="1:12" s="2" customFormat="1" hidden="1">
      <c r="B108" s="256"/>
      <c r="E108" s="620" t="s">
        <v>90</v>
      </c>
      <c r="F108" s="620"/>
      <c r="G108" s="463"/>
      <c r="I108" s="77"/>
    </row>
    <row r="109" spans="1:12" s="2" customFormat="1" hidden="1">
      <c r="B109" s="256"/>
      <c r="C109" s="77" t="s">
        <v>159</v>
      </c>
      <c r="D109" s="77"/>
      <c r="E109" s="77"/>
      <c r="F109" s="69"/>
      <c r="G109" s="69"/>
      <c r="H109" s="69"/>
      <c r="I109" s="77"/>
    </row>
    <row r="110" spans="1:12" s="464" customFormat="1" ht="110.25" customHeight="1">
      <c r="B110" s="465" t="s">
        <v>190</v>
      </c>
      <c r="C110" s="617"/>
      <c r="D110" s="617"/>
      <c r="E110" s="467" t="s">
        <v>223</v>
      </c>
      <c r="G110" s="467"/>
      <c r="H110" s="472"/>
    </row>
    <row r="111" spans="1:12" s="69" customFormat="1">
      <c r="B111" s="616"/>
      <c r="C111" s="616"/>
      <c r="D111" s="616"/>
      <c r="E111" s="616"/>
      <c r="F111" s="616"/>
      <c r="H111" s="92"/>
      <c r="I111" s="77"/>
    </row>
    <row r="112" spans="1:12" s="69" customFormat="1">
      <c r="B112" s="275"/>
      <c r="H112" s="92"/>
      <c r="I112" s="77"/>
    </row>
    <row r="113" spans="2:9" s="69" customFormat="1">
      <c r="B113" s="275"/>
      <c r="H113" s="92"/>
      <c r="I113" s="77"/>
    </row>
    <row r="114" spans="2:9" s="69" customFormat="1">
      <c r="B114" s="275"/>
      <c r="H114" s="92"/>
      <c r="I114" s="77"/>
    </row>
    <row r="115" spans="2:9" s="69" customFormat="1">
      <c r="B115" s="275"/>
      <c r="H115" s="92"/>
      <c r="I115" s="77"/>
    </row>
    <row r="116" spans="2:9" s="69" customFormat="1">
      <c r="B116" s="275"/>
      <c r="H116" s="92"/>
      <c r="I116" s="77"/>
    </row>
    <row r="117" spans="2:9" s="69" customFormat="1">
      <c r="B117" s="275"/>
      <c r="H117" s="92"/>
      <c r="I117" s="77"/>
    </row>
    <row r="118" spans="2:9" s="69" customFormat="1">
      <c r="B118" s="275"/>
      <c r="H118" s="92"/>
      <c r="I118" s="77"/>
    </row>
    <row r="119" spans="2:9" s="69" customFormat="1">
      <c r="B119" s="275"/>
      <c r="H119" s="92"/>
      <c r="I119" s="77"/>
    </row>
    <row r="120" spans="2:9" s="69" customFormat="1">
      <c r="B120" s="275"/>
      <c r="H120" s="92"/>
      <c r="I120" s="77"/>
    </row>
    <row r="121" spans="2:9" s="69" customFormat="1">
      <c r="B121" s="275"/>
      <c r="H121" s="92"/>
      <c r="I121" s="77"/>
    </row>
    <row r="122" spans="2:9" s="69" customFormat="1">
      <c r="B122" s="275"/>
      <c r="H122" s="92"/>
      <c r="I122" s="77"/>
    </row>
    <row r="123" spans="2:9" s="69" customFormat="1">
      <c r="B123" s="275"/>
      <c r="H123" s="92"/>
      <c r="I123" s="77"/>
    </row>
    <row r="124" spans="2:9" s="69" customFormat="1">
      <c r="B124" s="275"/>
      <c r="H124" s="92"/>
      <c r="I124" s="77"/>
    </row>
    <row r="125" spans="2:9" s="69" customFormat="1">
      <c r="B125" s="275"/>
      <c r="H125" s="92"/>
      <c r="I125" s="77"/>
    </row>
    <row r="126" spans="2:9" s="69" customFormat="1">
      <c r="B126" s="275"/>
      <c r="H126" s="92"/>
      <c r="I126" s="77"/>
    </row>
    <row r="127" spans="2:9" s="69" customFormat="1">
      <c r="B127" s="275"/>
      <c r="H127" s="92"/>
      <c r="I127" s="77"/>
    </row>
    <row r="128" spans="2:9" s="69" customFormat="1">
      <c r="B128" s="275"/>
      <c r="H128" s="92"/>
      <c r="I128" s="77"/>
    </row>
    <row r="129" spans="2:9" s="69" customFormat="1">
      <c r="B129" s="275"/>
      <c r="H129" s="92"/>
      <c r="I129" s="77"/>
    </row>
    <row r="130" spans="2:9" s="69" customFormat="1">
      <c r="B130" s="275"/>
      <c r="H130" s="92"/>
      <c r="I130" s="77"/>
    </row>
    <row r="131" spans="2:9" s="69" customFormat="1">
      <c r="B131" s="275"/>
      <c r="H131" s="92"/>
      <c r="I131" s="77"/>
    </row>
    <row r="132" spans="2:9" s="69" customFormat="1">
      <c r="B132" s="275"/>
      <c r="H132" s="92"/>
      <c r="I132" s="77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5:H26"/>
    <mergeCell ref="E105:F105"/>
    <mergeCell ref="E107:F107"/>
    <mergeCell ref="E106:F106"/>
    <mergeCell ref="A7:F7"/>
    <mergeCell ref="A9:F9"/>
    <mergeCell ref="A8:F8"/>
    <mergeCell ref="H84:H85"/>
    <mergeCell ref="B111:F111"/>
    <mergeCell ref="C110:D110"/>
    <mergeCell ref="E3:G3"/>
    <mergeCell ref="E4:G4"/>
    <mergeCell ref="E5:G5"/>
    <mergeCell ref="E108:F10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85" unlockedFormula="1"/>
  </ignoredErrors>
  <drawing r:id="rId2"/>
  <legacyDrawing r:id="rId3"/>
  <controls>
    <mc:AlternateContent xmlns:mc="http://schemas.openxmlformats.org/markup-compatibility/2006">
      <mc:Choice Requires="x14">
        <control shapeId="5121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1200150</xdr:colOff>
                <xdr:row>109</xdr:row>
                <xdr:rowOff>1266825</xdr:rowOff>
              </to>
            </anchor>
          </controlPr>
        </control>
      </mc:Choice>
      <mc:Fallback>
        <control shapeId="512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1"/>
  <sheetViews>
    <sheetView view="pageBreakPreview" topLeftCell="A60" zoomScaleSheetLayoutView="100" workbookViewId="0">
      <selection activeCell="J64" sqref="J64"/>
    </sheetView>
  </sheetViews>
  <sheetFormatPr defaultColWidth="9.140625" defaultRowHeight="13.5"/>
  <cols>
    <col min="1" max="1" width="6" style="21" customWidth="1"/>
    <col min="2" max="2" width="39.28515625" style="279" customWidth="1"/>
    <col min="3" max="5" width="13.85546875" style="17" customWidth="1"/>
    <col min="6" max="6" width="47.140625" style="17" customWidth="1"/>
    <col min="7" max="7" width="9.7109375" style="16" customWidth="1"/>
    <col min="8" max="8" width="15.28515625" style="16" customWidth="1"/>
    <col min="9" max="9" width="14.7109375" style="16" customWidth="1"/>
    <col min="10" max="18" width="9.140625" style="16"/>
    <col min="19" max="16384" width="9.140625" style="17"/>
  </cols>
  <sheetData>
    <row r="1" spans="1:18" ht="16.5" customHeight="1">
      <c r="A1" s="625" t="s">
        <v>51</v>
      </c>
      <c r="B1" s="625"/>
      <c r="C1" s="625"/>
      <c r="D1" s="625"/>
      <c r="E1" s="625"/>
      <c r="F1" s="625"/>
    </row>
    <row r="2" spans="1:18" s="19" customFormat="1" ht="20.25">
      <c r="A2" s="612" t="str">
        <f>+'Ekamut-caxs'!A8:D8</f>
        <v>«Հայաստանի փոքրիկ երգիչներ» մանկական ֆիլհարմոնիա» ՀՈԱԿ-ի</v>
      </c>
      <c r="B2" s="612"/>
      <c r="C2" s="612"/>
      <c r="D2" s="612"/>
      <c r="E2" s="612"/>
      <c r="F2" s="612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628" t="s">
        <v>234</v>
      </c>
      <c r="B3" s="628"/>
      <c r="C3" s="628"/>
      <c r="D3" s="628"/>
      <c r="E3" s="628"/>
      <c r="F3" s="628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65" t="s">
        <v>3</v>
      </c>
      <c r="B5" s="59" t="s">
        <v>28</v>
      </c>
      <c r="C5" s="192" t="s">
        <v>176</v>
      </c>
      <c r="D5" s="192" t="s">
        <v>177</v>
      </c>
      <c r="E5" s="59" t="s">
        <v>48</v>
      </c>
      <c r="F5" s="235" t="s">
        <v>178</v>
      </c>
      <c r="G5" s="295"/>
      <c r="H5" s="294" t="s">
        <v>197</v>
      </c>
    </row>
    <row r="6" spans="1:18" s="19" customFormat="1" ht="17.25">
      <c r="A6" s="57" t="s">
        <v>7</v>
      </c>
      <c r="B6" s="58" t="s">
        <v>119</v>
      </c>
      <c r="C6" s="223">
        <f>SUM(C7:C15,C18:C21)</f>
        <v>54018.818000000007</v>
      </c>
      <c r="D6" s="223">
        <f>SUM(D7:D15,D18:D21)</f>
        <v>60054.8</v>
      </c>
      <c r="E6" s="223">
        <f t="shared" ref="E6:E77" si="0">D6-C6</f>
        <v>6035.9819999999963</v>
      </c>
      <c r="F6" s="555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f>+'Ekamut-caxs'!A12</f>
        <v>1</v>
      </c>
      <c r="B7" s="216" t="str">
        <f>+'Ekamut-caxs'!B12</f>
        <v>Սուբսիդիայից</v>
      </c>
      <c r="C7" s="213">
        <v>53285.3</v>
      </c>
      <c r="D7" s="214">
        <f>+'Ekamut-caxs'!D12</f>
        <v>59225.3</v>
      </c>
      <c r="E7" s="214">
        <f>+D7-C7</f>
        <v>5940</v>
      </c>
      <c r="F7" s="200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51.75" hidden="1">
      <c r="A8" s="56">
        <f>+'Ekamut-caxs'!A13</f>
        <v>2</v>
      </c>
      <c r="B8" s="216" t="str">
        <f>+'Ekamut-caxs'!B13</f>
        <v>Սուբսիդիա՝ ազգային, լարային և փողային նվագարանների ուսուցման գծով</v>
      </c>
      <c r="C8" s="213">
        <v>0</v>
      </c>
      <c r="D8" s="214">
        <f>+'Ekamut-caxs'!D13</f>
        <v>0</v>
      </c>
      <c r="E8" s="214">
        <f t="shared" ref="E8:E20" si="1">+D8-C8</f>
        <v>0</v>
      </c>
      <c r="F8" s="200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+'Ekamut-caxs'!A14</f>
        <v>3</v>
      </c>
      <c r="B9" s="216" t="str">
        <f>+'Ekamut-caxs'!B14</f>
        <v>Կամավոր ատեստավորման գծով</v>
      </c>
      <c r="C9" s="213"/>
      <c r="D9" s="214">
        <f>+'Ekamut-caxs'!D14</f>
        <v>0</v>
      </c>
      <c r="E9" s="214">
        <f t="shared" si="1"/>
        <v>0</v>
      </c>
      <c r="F9" s="200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+'Ekamut-caxs'!A15</f>
        <v>4</v>
      </c>
      <c r="B10" s="216" t="str">
        <f>+'Ekamut-caxs'!B15</f>
        <v xml:space="preserve">Վճարովի ծառայություններից </v>
      </c>
      <c r="C10" s="213"/>
      <c r="D10" s="214">
        <f>+'Ekamut-caxs'!D15</f>
        <v>0</v>
      </c>
      <c r="E10" s="214">
        <f t="shared" si="1"/>
        <v>0</v>
      </c>
      <c r="F10" s="200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34.5" hidden="1">
      <c r="A11" s="56">
        <f>+'Ekamut-caxs'!A16</f>
        <v>5</v>
      </c>
      <c r="B11" s="216" t="str">
        <f>+'Ekamut-caxs'!B16</f>
        <v>Սպասարկման և կոմունալ համավճարներից</v>
      </c>
      <c r="C11" s="213"/>
      <c r="D11" s="214">
        <f>+'Ekamut-caxs'!D16</f>
        <v>0</v>
      </c>
      <c r="E11" s="214">
        <f t="shared" si="1"/>
        <v>0</v>
      </c>
      <c r="F11" s="200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34.5">
      <c r="A12" s="56">
        <f>+'Ekamut-caxs'!A17</f>
        <v>2</v>
      </c>
      <c r="B12" s="216" t="str">
        <f>+'Ekamut-caxs'!B17</f>
        <v>Միջոցառումների կազմակերպումից</v>
      </c>
      <c r="C12" s="213">
        <v>176</v>
      </c>
      <c r="D12" s="214">
        <f>+'Ekamut-caxs'!D17</f>
        <v>768</v>
      </c>
      <c r="E12" s="214">
        <f t="shared" si="1"/>
        <v>592</v>
      </c>
      <c r="F12" s="198" t="s">
        <v>352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40.5">
      <c r="A13" s="56">
        <f>+'Ekamut-caxs'!A18</f>
        <v>3</v>
      </c>
      <c r="B13" s="216" t="str">
        <f>+'Ekamut-caxs'!B18</f>
        <v>Ֆինանսական օգնությունից</v>
      </c>
      <c r="C13" s="213">
        <v>0</v>
      </c>
      <c r="D13" s="214">
        <f>+'Ekamut-caxs'!D18</f>
        <v>0</v>
      </c>
      <c r="E13" s="214">
        <f t="shared" si="1"/>
        <v>0</v>
      </c>
      <c r="F13" s="198" t="s">
        <v>351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+'Ekamut-caxs'!A19</f>
        <v>4</v>
      </c>
      <c r="B14" s="216" t="str">
        <f>+'Ekamut-caxs'!B19</f>
        <v>Չփոխանակվող գործարքներից (դրամաշնորհից)</v>
      </c>
      <c r="C14" s="213"/>
      <c r="D14" s="214">
        <f>+'Ekamut-caxs'!D19</f>
        <v>0</v>
      </c>
      <c r="E14" s="214">
        <f t="shared" si="1"/>
        <v>0</v>
      </c>
      <c r="F14" s="200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34.5">
      <c r="A15" s="56">
        <f>+'Ekamut-caxs'!A20</f>
        <v>3</v>
      </c>
      <c r="B15" s="216" t="str">
        <f>+'Ekamut-caxs'!B20</f>
        <v xml:space="preserve">Պայմանով ստացված ակտիվներից, այդ թվում՝  </v>
      </c>
      <c r="C15" s="213">
        <f>+C16+C17</f>
        <v>513</v>
      </c>
      <c r="D15" s="214">
        <f>+'Ekamut-caxs'!D20</f>
        <v>21.3</v>
      </c>
      <c r="E15" s="214">
        <f t="shared" si="1"/>
        <v>-491.7</v>
      </c>
      <c r="F15" s="200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34" customFormat="1" ht="21" customHeight="1">
      <c r="A16" s="25">
        <f>+'Ekamut-caxs'!A21</f>
        <v>3.1</v>
      </c>
      <c r="B16" s="140" t="str">
        <f>+'Ekamut-caxs'!B21</f>
        <v xml:space="preserve">ոչ ընթացիկ </v>
      </c>
      <c r="C16" s="544">
        <v>513</v>
      </c>
      <c r="D16" s="218">
        <f>+'Ekamut-caxs'!D21</f>
        <v>21.3</v>
      </c>
      <c r="E16" s="199">
        <f t="shared" si="1"/>
        <v>-491.7</v>
      </c>
      <c r="F16" s="20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5">
        <f>+'Ekamut-caxs'!A22</f>
        <v>3.2</v>
      </c>
      <c r="B17" s="140" t="str">
        <f>+'Ekamut-caxs'!B22</f>
        <v xml:space="preserve">ընթացիկ </v>
      </c>
      <c r="C17" s="198"/>
      <c r="D17" s="218">
        <f>+'Ekamut-caxs'!D22</f>
        <v>0</v>
      </c>
      <c r="E17" s="199">
        <f t="shared" si="1"/>
        <v>0</v>
      </c>
      <c r="F17" s="200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4" customFormat="1" ht="18.75" customHeight="1">
      <c r="A18" s="56">
        <f>+'Ekamut-caxs'!A23</f>
        <v>4</v>
      </c>
      <c r="B18" s="216" t="str">
        <f>+'Ekamut-caxs'!B23</f>
        <v>Բանկի տոկոսից</v>
      </c>
      <c r="C18" s="215">
        <v>44.158000000000001</v>
      </c>
      <c r="D18" s="214">
        <f>+'Ekamut-caxs'!D23</f>
        <v>40</v>
      </c>
      <c r="E18" s="214">
        <f t="shared" si="1"/>
        <v>-4.1580000000000013</v>
      </c>
      <c r="F18" s="200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34.5">
      <c r="A19" s="56">
        <v>6</v>
      </c>
      <c r="B19" s="216" t="s">
        <v>279</v>
      </c>
      <c r="C19" s="215">
        <v>0.36</v>
      </c>
      <c r="D19" s="214">
        <f>+'Komunal '!N20</f>
        <v>0.2</v>
      </c>
      <c r="E19" s="214">
        <f t="shared" si="1"/>
        <v>-0.15999999999999998</v>
      </c>
      <c r="F19" s="200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+'Ekamut-caxs'!A25</f>
        <v>6</v>
      </c>
      <c r="B20" s="216" t="str">
        <f>+'Ekamut-caxs'!B25</f>
        <v>Այլ եկամուտների գծով</v>
      </c>
      <c r="C20" s="215"/>
      <c r="D20" s="214">
        <f>+'Ekamut-caxs'!D25</f>
        <v>0</v>
      </c>
      <c r="E20" s="214">
        <f t="shared" si="1"/>
        <v>0</v>
      </c>
      <c r="F20" s="200"/>
    </row>
    <row r="21" spans="1:18" s="53" customFormat="1" ht="31.5" hidden="1" customHeight="1">
      <c r="A21" s="56">
        <f>+'Ekamut-caxs'!A26</f>
        <v>0</v>
      </c>
      <c r="B21" s="269">
        <f>+'Ekamut-caxs'!B26</f>
        <v>0</v>
      </c>
      <c r="C21" s="215"/>
      <c r="D21" s="214">
        <f>+'Ekamut-caxs'!D26</f>
        <v>0</v>
      </c>
      <c r="E21" s="213">
        <f>D21-C21</f>
        <v>0</v>
      </c>
      <c r="F21" s="200"/>
      <c r="G21" s="53">
        <f>+'Ekamut-caxs'!F26</f>
        <v>0</v>
      </c>
    </row>
    <row r="22" spans="1:18" s="19" customFormat="1" ht="29.25" customHeight="1">
      <c r="A22" s="57" t="s">
        <v>11</v>
      </c>
      <c r="B22" s="55" t="s">
        <v>120</v>
      </c>
      <c r="C22" s="437">
        <f>SUM(C23,C27:C32,C36:C73,C75:C76)</f>
        <v>54018.839000000007</v>
      </c>
      <c r="D22" s="224">
        <f>SUM(D23,D27:D32,D36:D73,D75:D76)</f>
        <v>60054.799999999996</v>
      </c>
      <c r="E22" s="223">
        <f t="shared" si="0"/>
        <v>6035.9609999999884</v>
      </c>
      <c r="F22" s="55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54" customFormat="1" ht="21" customHeight="1">
      <c r="A23" s="56">
        <f>+'Ekamut-caxs'!A30</f>
        <v>1</v>
      </c>
      <c r="B23" s="236" t="str">
        <f>+'Ekamut-caxs'!B30</f>
        <v>Աշխատավարձի գծով, այդ թվում՝</v>
      </c>
      <c r="C23" s="215">
        <v>48442.239999999998</v>
      </c>
      <c r="D23" s="217">
        <f>+'Ekamut-caxs'!D30</f>
        <v>43934.1</v>
      </c>
      <c r="E23" s="214">
        <f t="shared" ref="E23:E76" si="2">+D23-C23</f>
        <v>-4508.1399999999994</v>
      </c>
      <c r="F23" s="200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134" customFormat="1" ht="21" hidden="1" customHeight="1">
      <c r="A24" s="25">
        <f>+'Ekamut-caxs'!A31</f>
        <v>1.1000000000000001</v>
      </c>
      <c r="B24" s="140" t="str">
        <f>+'Ekamut-caxs'!B31</f>
        <v>վճարովի ծառայության գծով</v>
      </c>
      <c r="C24" s="198"/>
      <c r="D24" s="218">
        <f>+'Ekamut-caxs'!D31</f>
        <v>0</v>
      </c>
      <c r="E24" s="199">
        <f t="shared" si="2"/>
        <v>0</v>
      </c>
      <c r="F24" s="200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customHeight="1">
      <c r="A25" s="25">
        <f>+'Ekamut-caxs'!A32</f>
        <v>1.1000000000000001</v>
      </c>
      <c r="B25" s="282" t="str">
        <f>+'Ekamut-caxs'!B32</f>
        <v>պարգևատրման գծով</v>
      </c>
      <c r="C25" s="198">
        <v>420</v>
      </c>
      <c r="D25" s="218">
        <f>+'Ekamut-caxs'!D32</f>
        <v>787.5</v>
      </c>
      <c r="E25" s="199">
        <f t="shared" si="2"/>
        <v>367.5</v>
      </c>
      <c r="F25" s="200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hidden="1" customHeight="1">
      <c r="A26" s="25">
        <f>+'Ekamut-caxs'!A33</f>
        <v>1.2000000000000002</v>
      </c>
      <c r="B26" s="282" t="str">
        <f>+'Ekamut-caxs'!B33</f>
        <v>կամավոր ատեստավորման գծով</v>
      </c>
      <c r="C26" s="198"/>
      <c r="D26" s="218">
        <f>+'Ekamut-caxs'!D33</f>
        <v>0</v>
      </c>
      <c r="E26" s="199">
        <f t="shared" si="2"/>
        <v>0</v>
      </c>
      <c r="F26" s="200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54" customFormat="1" ht="21" hidden="1" customHeight="1">
      <c r="A27" s="56">
        <f>+'Ekamut-caxs'!A34</f>
        <v>2</v>
      </c>
      <c r="B27" s="216" t="str">
        <f>+'Ekamut-caxs'!B34</f>
        <v>Ջեռուցման գծով</v>
      </c>
      <c r="C27" s="215"/>
      <c r="D27" s="217">
        <f>+'Ekamut-caxs'!D34</f>
        <v>0</v>
      </c>
      <c r="E27" s="214">
        <f t="shared" si="2"/>
        <v>0</v>
      </c>
      <c r="F27" s="200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+'Ekamut-caxs'!A35</f>
        <v>2</v>
      </c>
      <c r="B28" s="216" t="str">
        <f>+'Ekamut-caxs'!B35</f>
        <v>Էլեկտրաէներգիայի գծով</v>
      </c>
      <c r="C28" s="215">
        <v>700.4</v>
      </c>
      <c r="D28" s="217">
        <f>+'Ekamut-caxs'!D35</f>
        <v>537.6</v>
      </c>
      <c r="E28" s="214">
        <f t="shared" si="2"/>
        <v>-162.79999999999995</v>
      </c>
      <c r="F28" s="200" t="s">
        <v>353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+'Ekamut-caxs'!A36</f>
        <v>3</v>
      </c>
      <c r="B29" s="216" t="str">
        <f>+'Ekamut-caxs'!B36</f>
        <v>Ջրմուղ-կոյուղու գծով</v>
      </c>
      <c r="C29" s="215">
        <v>9.6</v>
      </c>
      <c r="D29" s="217">
        <f>+'Ekamut-caxs'!D36</f>
        <v>6</v>
      </c>
      <c r="E29" s="214">
        <f t="shared" si="2"/>
        <v>-3.5999999999999996</v>
      </c>
      <c r="F29" s="200" t="s">
        <v>353</v>
      </c>
      <c r="G29" s="146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6">
        <f>+'Ekamut-caxs'!A37</f>
        <v>4</v>
      </c>
      <c r="B30" s="216" t="str">
        <f>+'Ekamut-caxs'!B37</f>
        <v>Աղբահանության գծով</v>
      </c>
      <c r="C30" s="215">
        <v>8.8320000000000007</v>
      </c>
      <c r="D30" s="217">
        <f>+'Ekamut-caxs'!D37</f>
        <v>8.8000000000000007</v>
      </c>
      <c r="E30" s="214">
        <f t="shared" si="2"/>
        <v>-3.2000000000000028E-2</v>
      </c>
      <c r="F30" s="200" t="s">
        <v>354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hidden="1" customHeight="1">
      <c r="A31" s="56">
        <f>+'Ekamut-caxs'!A38</f>
        <v>5</v>
      </c>
      <c r="B31" s="216" t="str">
        <f>+'Ekamut-caxs'!B38</f>
        <v>Ախտաբանության գծով</v>
      </c>
      <c r="C31" s="215"/>
      <c r="D31" s="217">
        <f>+'Ekamut-caxs'!D38</f>
        <v>0</v>
      </c>
      <c r="E31" s="214">
        <f t="shared" si="2"/>
        <v>0</v>
      </c>
      <c r="F31" s="20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f>+'Ekamut-caxs'!A39</f>
        <v>5</v>
      </c>
      <c r="B32" s="216" t="str">
        <f>+'Ekamut-caxs'!B39</f>
        <v>Կապի գծով, որից`</v>
      </c>
      <c r="C32" s="215">
        <f>+C33+C34+C35</f>
        <v>346.85700000000003</v>
      </c>
      <c r="D32" s="217">
        <f>+'Ekamut-caxs'!D39</f>
        <v>350.3</v>
      </c>
      <c r="E32" s="214">
        <f t="shared" si="2"/>
        <v>3.4429999999999836</v>
      </c>
      <c r="F32" s="20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ht="21" customHeight="1">
      <c r="A33" s="24">
        <f>+'Ekamut-caxs'!A40</f>
        <v>5.0999999999999996</v>
      </c>
      <c r="B33" s="270" t="str">
        <f>+'Ekamut-caxs'!B40</f>
        <v>բաժանորդային վճար</v>
      </c>
      <c r="C33" s="198">
        <v>115.2</v>
      </c>
      <c r="D33" s="218">
        <f>+'Ekamut-caxs'!D40</f>
        <v>115.2</v>
      </c>
      <c r="E33" s="199">
        <f t="shared" si="2"/>
        <v>0</v>
      </c>
      <c r="F33" s="200"/>
    </row>
    <row r="34" spans="1:18" ht="21" customHeight="1">
      <c r="A34" s="24">
        <f>+'Ekamut-caxs'!A41</f>
        <v>5.1999999999999993</v>
      </c>
      <c r="B34" s="270" t="str">
        <f>+'Ekamut-caxs'!B41</f>
        <v>րոպեավճար</v>
      </c>
      <c r="C34" s="198">
        <v>51.657000000000039</v>
      </c>
      <c r="D34" s="218">
        <f>+'Ekamut-caxs'!D41</f>
        <v>55.1</v>
      </c>
      <c r="E34" s="199">
        <f t="shared" si="2"/>
        <v>3.4429999999999623</v>
      </c>
      <c r="F34" s="200"/>
    </row>
    <row r="35" spans="1:18" ht="21" customHeight="1">
      <c r="A35" s="24">
        <f>+'Ekamut-caxs'!A42</f>
        <v>5.2999999999999989</v>
      </c>
      <c r="B35" s="270" t="str">
        <f>+'Ekamut-caxs'!B42</f>
        <v>ինտերնետ կապ</v>
      </c>
      <c r="C35" s="198">
        <v>180</v>
      </c>
      <c r="D35" s="218">
        <f>+'Ekamut-caxs'!D42</f>
        <v>180</v>
      </c>
      <c r="E35" s="199">
        <f t="shared" si="2"/>
        <v>0</v>
      </c>
      <c r="F35" s="200"/>
    </row>
    <row r="36" spans="1:18" s="54" customFormat="1" ht="21" hidden="1" customHeight="1">
      <c r="A36" s="56">
        <f>+'Ekamut-caxs'!A43</f>
        <v>6</v>
      </c>
      <c r="B36" s="216" t="str">
        <f>+'Ekamut-caxs'!B43</f>
        <v>Բանկային ծառայության գծով</v>
      </c>
      <c r="C36" s="215"/>
      <c r="D36" s="217">
        <f>+'Ekamut-caxs'!D43</f>
        <v>0</v>
      </c>
      <c r="E36" s="214">
        <f t="shared" si="2"/>
        <v>0</v>
      </c>
      <c r="F36" s="200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7">
      <c r="A37" s="56">
        <f>+'Ekamut-caxs'!A44</f>
        <v>6</v>
      </c>
      <c r="B37" s="216" t="str">
        <f>+'Ekamut-caxs'!B44</f>
        <v>Տնտեսական ապրանքների գծով</v>
      </c>
      <c r="C37" s="215">
        <v>109.05500000000001</v>
      </c>
      <c r="D37" s="217">
        <f>+'Ekamut-caxs'!D44</f>
        <v>116.6</v>
      </c>
      <c r="E37" s="214">
        <f t="shared" si="2"/>
        <v>7.5449999999999875</v>
      </c>
      <c r="F37" s="198" t="s">
        <v>355</v>
      </c>
      <c r="G37" s="6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34.5">
      <c r="A38" s="56">
        <f>+'Ekamut-caxs'!A45</f>
        <v>7</v>
      </c>
      <c r="B38" s="216" t="str">
        <f>+'Ekamut-caxs'!B45</f>
        <v>Գրասենյակային ապրանքների գծով</v>
      </c>
      <c r="C38" s="215">
        <v>143.44300000000001</v>
      </c>
      <c r="D38" s="217">
        <f>+'Ekamut-caxs'!D45</f>
        <v>347.5</v>
      </c>
      <c r="E38" s="214">
        <f t="shared" si="2"/>
        <v>204.05699999999999</v>
      </c>
      <c r="F38" s="198" t="s">
        <v>356</v>
      </c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34.5">
      <c r="A39" s="56">
        <f>+'Ekamut-caxs'!A46</f>
        <v>8</v>
      </c>
      <c r="B39" s="216" t="str">
        <f>+'Ekamut-caxs'!B46</f>
        <v>Փոքրարժեք կամ արագամաշ առարկաների գծով</v>
      </c>
      <c r="C39" s="215">
        <v>172.65</v>
      </c>
      <c r="D39" s="217">
        <f>+'Ekamut-caxs'!D46</f>
        <v>159.9</v>
      </c>
      <c r="E39" s="214">
        <f t="shared" si="2"/>
        <v>-12.75</v>
      </c>
      <c r="F39" s="198" t="s">
        <v>357</v>
      </c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hidden="1" customHeight="1">
      <c r="A40" s="56">
        <f>+'Ekamut-caxs'!A47</f>
        <v>9</v>
      </c>
      <c r="B40" s="216" t="str">
        <f>+'Ekamut-caxs'!B47</f>
        <v>Ուսումնական նյութերի գծով</v>
      </c>
      <c r="C40" s="215"/>
      <c r="D40" s="217">
        <f>+'Ekamut-caxs'!D47</f>
        <v>0</v>
      </c>
      <c r="E40" s="214">
        <f t="shared" si="2"/>
        <v>0</v>
      </c>
      <c r="F40" s="200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hidden="1" customHeight="1">
      <c r="A41" s="56">
        <f>+'Ekamut-caxs'!A48</f>
        <v>10</v>
      </c>
      <c r="B41" s="216" t="str">
        <f>+'Ekamut-caxs'!B48</f>
        <v>Դեղորայքի գծով</v>
      </c>
      <c r="C41" s="215"/>
      <c r="D41" s="217">
        <f>+'Ekamut-caxs'!D48</f>
        <v>0</v>
      </c>
      <c r="E41" s="214">
        <f t="shared" si="2"/>
        <v>0</v>
      </c>
      <c r="F41" s="200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0.25" hidden="1" customHeight="1">
      <c r="A42" s="56">
        <f>+'Ekamut-caxs'!A49</f>
        <v>11</v>
      </c>
      <c r="B42" s="216" t="str">
        <f>+'Ekamut-caxs'!B49</f>
        <v>Բուժ.ծառայության գծով</v>
      </c>
      <c r="C42" s="215"/>
      <c r="D42" s="217">
        <f>+'Ekamut-caxs'!D49</f>
        <v>0</v>
      </c>
      <c r="E42" s="214">
        <f t="shared" si="2"/>
        <v>0</v>
      </c>
      <c r="F42" s="200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7">
      <c r="A43" s="56">
        <f>+'Ekamut-caxs'!A50</f>
        <v>9</v>
      </c>
      <c r="B43" s="216" t="str">
        <f>+'Ekamut-caxs'!B50</f>
        <v>Ընթացիկ վերանորոգման գծով</v>
      </c>
      <c r="C43" s="213">
        <v>0</v>
      </c>
      <c r="D43" s="217">
        <f>+'Ekamut-caxs'!D50</f>
        <v>80</v>
      </c>
      <c r="E43" s="214">
        <f t="shared" si="2"/>
        <v>80</v>
      </c>
      <c r="F43" s="198" t="s">
        <v>358</v>
      </c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+'Ekamut-caxs'!A51</f>
        <v>10</v>
      </c>
      <c r="B44" s="216" t="str">
        <f>+'Ekamut-caxs'!B51</f>
        <v>Ջեռուցման համակարգի սպասարկման գծով</v>
      </c>
      <c r="C44" s="213"/>
      <c r="D44" s="217">
        <f>+'Ekamut-caxs'!D51</f>
        <v>0</v>
      </c>
      <c r="E44" s="214">
        <f t="shared" si="2"/>
        <v>0</v>
      </c>
      <c r="F44" s="200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+'Ekamut-caxs'!A52</f>
        <v>11</v>
      </c>
      <c r="B45" s="216" t="str">
        <f>+'Ekamut-caxs'!B52</f>
        <v>Կաթսայատան սպասարկման գծով</v>
      </c>
      <c r="C45" s="213"/>
      <c r="D45" s="217">
        <f>+'Ekamut-caxs'!D52</f>
        <v>0</v>
      </c>
      <c r="E45" s="214">
        <f t="shared" si="2"/>
        <v>0</v>
      </c>
      <c r="F45" s="200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+'Ekamut-caxs'!A53</f>
        <v>12</v>
      </c>
      <c r="B46" s="216" t="str">
        <f>+'Ekamut-caxs'!B53</f>
        <v>Սպասարկման և կոմունալ համավճարների գծով</v>
      </c>
      <c r="C46" s="213"/>
      <c r="D46" s="217">
        <f>+'Ekamut-caxs'!D53</f>
        <v>0</v>
      </c>
      <c r="E46" s="214">
        <f t="shared" si="2"/>
        <v>0</v>
      </c>
      <c r="F46" s="200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4.5">
      <c r="A47" s="56">
        <f>+'Ekamut-caxs'!A54</f>
        <v>10</v>
      </c>
      <c r="B47" s="216" t="str">
        <f>+'Ekamut-caxs'!B54</f>
        <v>Գնումների համակարգողի ծառայության գծով</v>
      </c>
      <c r="C47" s="215">
        <v>102.3</v>
      </c>
      <c r="D47" s="217">
        <f>+'Ekamut-caxs'!D54</f>
        <v>105</v>
      </c>
      <c r="E47" s="214">
        <f t="shared" si="2"/>
        <v>2.7000000000000028</v>
      </c>
      <c r="F47" s="198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5.25" customHeight="1">
      <c r="A48" s="56">
        <f>+'Ekamut-caxs'!A55</f>
        <v>11</v>
      </c>
      <c r="B48" s="216" t="str">
        <f>+'Ekamut-caxs'!B55</f>
        <v>Համակարգիչների տեխնիկական սպասարկման գծով</v>
      </c>
      <c r="C48" s="215">
        <v>44</v>
      </c>
      <c r="D48" s="217">
        <f>+'Ekamut-caxs'!D55</f>
        <v>16</v>
      </c>
      <c r="E48" s="214">
        <f t="shared" si="2"/>
        <v>-28</v>
      </c>
      <c r="F48" s="198" t="s">
        <v>359</v>
      </c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39" customHeight="1">
      <c r="A49" s="56">
        <f>+'Ekamut-caxs'!A56</f>
        <v>12</v>
      </c>
      <c r="B49" s="216" t="str">
        <f>+'Ekamut-caxs'!B56</f>
        <v>Համակարգչային ծրագրի և կայքի սպասարկման գծով</v>
      </c>
      <c r="C49" s="213">
        <v>119</v>
      </c>
      <c r="D49" s="217">
        <f>+'Ekamut-caxs'!D56</f>
        <v>149</v>
      </c>
      <c r="E49" s="214">
        <f t="shared" si="2"/>
        <v>30</v>
      </c>
      <c r="F49" s="198" t="s">
        <v>360</v>
      </c>
      <c r="G49" s="6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3.25" customHeight="1">
      <c r="A50" s="56">
        <f>+'Ekamut-caxs'!A57</f>
        <v>13</v>
      </c>
      <c r="B50" s="216" t="str">
        <f>+'Ekamut-caxs'!B57</f>
        <v>էլ․ստորագրության գծով</v>
      </c>
      <c r="C50" s="213">
        <v>0</v>
      </c>
      <c r="D50" s="217">
        <f>+'Ekamut-caxs'!D57</f>
        <v>6</v>
      </c>
      <c r="E50" s="214">
        <f t="shared" si="2"/>
        <v>6</v>
      </c>
      <c r="F50" s="19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customHeight="1">
      <c r="A51" s="56">
        <f>+'Ekamut-caxs'!A58</f>
        <v>14</v>
      </c>
      <c r="B51" s="216" t="str">
        <f>+'Ekamut-caxs'!B58</f>
        <v>Հայտարարության գծով</v>
      </c>
      <c r="C51" s="213">
        <v>0</v>
      </c>
      <c r="D51" s="217">
        <f>+'Ekamut-caxs'!D58</f>
        <v>60</v>
      </c>
      <c r="E51" s="214">
        <f t="shared" si="2"/>
        <v>60</v>
      </c>
      <c r="F51" s="198" t="s">
        <v>361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hidden="1" customHeight="1">
      <c r="A52" s="56">
        <f>+'Ekamut-caxs'!A59</f>
        <v>15</v>
      </c>
      <c r="B52" s="216" t="str">
        <f>+'Ekamut-caxs'!B59</f>
        <v>Բաժանորդագրության գծով</v>
      </c>
      <c r="C52" s="213"/>
      <c r="D52" s="217">
        <f>+'Ekamut-caxs'!D59</f>
        <v>0</v>
      </c>
      <c r="E52" s="214">
        <f t="shared" si="2"/>
        <v>0</v>
      </c>
      <c r="F52" s="198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hidden="1" customHeight="1">
      <c r="A53" s="56">
        <f>+'Ekamut-caxs'!A60</f>
        <v>16</v>
      </c>
      <c r="B53" s="216" t="str">
        <f>+'Ekamut-caxs'!B60</f>
        <v>Վերապատրաստման գծով</v>
      </c>
      <c r="C53" s="213"/>
      <c r="D53" s="217">
        <f>+'Ekamut-caxs'!D60</f>
        <v>0</v>
      </c>
      <c r="E53" s="214">
        <f t="shared" si="2"/>
        <v>0</v>
      </c>
      <c r="F53" s="198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175.5">
      <c r="A54" s="56">
        <f>+'Ekamut-caxs'!A61</f>
        <v>15</v>
      </c>
      <c r="B54" s="216" t="str">
        <f>+'Ekamut-caxs'!B61</f>
        <v>Միջոցառումների գծով</v>
      </c>
      <c r="C54" s="213">
        <v>16.3</v>
      </c>
      <c r="D54" s="217">
        <f>+'Ekamut-caxs'!D61</f>
        <v>3239.6</v>
      </c>
      <c r="E54" s="214">
        <f t="shared" si="2"/>
        <v>3223.2999999999997</v>
      </c>
      <c r="F54" s="198" t="s">
        <v>393</v>
      </c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121.5">
      <c r="A55" s="56">
        <f>+'Ekamut-caxs'!A62</f>
        <v>16</v>
      </c>
      <c r="B55" s="216" t="str">
        <f>+'Ekamut-caxs'!B62</f>
        <v>Տպագրական ծառայությունների գծով</v>
      </c>
      <c r="C55" s="213">
        <v>262.89</v>
      </c>
      <c r="D55" s="217">
        <f>+'Ekamut-caxs'!D62</f>
        <v>610</v>
      </c>
      <c r="E55" s="214">
        <f t="shared" si="2"/>
        <v>347.11</v>
      </c>
      <c r="F55" s="198" t="s">
        <v>384</v>
      </c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3" customFormat="1" ht="40.5">
      <c r="A56" s="56">
        <f>+'Ekamut-caxs'!A64</f>
        <v>18</v>
      </c>
      <c r="B56" s="271" t="s">
        <v>342</v>
      </c>
      <c r="C56" s="213">
        <v>1330</v>
      </c>
      <c r="D56" s="215">
        <f>+'Ekamut-caxs'!D64</f>
        <v>1320</v>
      </c>
      <c r="E56" s="213">
        <f t="shared" si="2"/>
        <v>-10</v>
      </c>
      <c r="F56" s="198" t="s">
        <v>391</v>
      </c>
      <c r="G56" s="302"/>
    </row>
    <row r="57" spans="1:18" s="53" customFormat="1" ht="40.5">
      <c r="A57" s="56">
        <f>+'Ekamut-caxs'!A65</f>
        <v>19</v>
      </c>
      <c r="B57" s="271" t="s">
        <v>344</v>
      </c>
      <c r="C57" s="213">
        <v>0</v>
      </c>
      <c r="D57" s="215">
        <f>+'Ekamut-caxs'!D65</f>
        <v>144</v>
      </c>
      <c r="E57" s="213">
        <f t="shared" si="2"/>
        <v>144</v>
      </c>
      <c r="F57" s="198" t="s">
        <v>363</v>
      </c>
      <c r="G57" s="302"/>
    </row>
    <row r="58" spans="1:18" s="53" customFormat="1" ht="54">
      <c r="A58" s="56">
        <f>+'Ekamut-caxs'!A66</f>
        <v>20</v>
      </c>
      <c r="B58" s="271" t="s">
        <v>335</v>
      </c>
      <c r="C58" s="213">
        <v>598.70000000000005</v>
      </c>
      <c r="D58" s="215">
        <f>+'Ekamut-caxs'!D66</f>
        <v>1231.2</v>
      </c>
      <c r="E58" s="213">
        <f t="shared" si="2"/>
        <v>632.5</v>
      </c>
      <c r="F58" s="198" t="s">
        <v>364</v>
      </c>
      <c r="G58" s="302"/>
    </row>
    <row r="59" spans="1:18" s="53" customFormat="1" ht="27">
      <c r="A59" s="56">
        <f>+'Ekamut-caxs'!A67</f>
        <v>21</v>
      </c>
      <c r="B59" s="271" t="s">
        <v>345</v>
      </c>
      <c r="C59" s="213">
        <v>0</v>
      </c>
      <c r="D59" s="215">
        <f>+'Ekamut-caxs'!D67</f>
        <v>3633.2</v>
      </c>
      <c r="E59" s="213">
        <f t="shared" si="2"/>
        <v>3633.2</v>
      </c>
      <c r="F59" s="198" t="s">
        <v>366</v>
      </c>
      <c r="G59" s="302"/>
    </row>
    <row r="60" spans="1:18" s="53" customFormat="1" ht="27">
      <c r="A60" s="56">
        <f>+'Ekamut-caxs'!A68</f>
        <v>22</v>
      </c>
      <c r="B60" s="271" t="s">
        <v>346</v>
      </c>
      <c r="C60" s="213">
        <v>0</v>
      </c>
      <c r="D60" s="215">
        <f>+'Ekamut-caxs'!D68</f>
        <v>60</v>
      </c>
      <c r="E60" s="213">
        <f t="shared" si="2"/>
        <v>60</v>
      </c>
      <c r="F60" s="198" t="s">
        <v>367</v>
      </c>
      <c r="G60" s="302"/>
    </row>
    <row r="61" spans="1:18" s="53" customFormat="1" ht="40.5">
      <c r="A61" s="56">
        <f>+'Ekamut-caxs'!A69</f>
        <v>23</v>
      </c>
      <c r="B61" s="271" t="s">
        <v>334</v>
      </c>
      <c r="C61" s="213">
        <v>70</v>
      </c>
      <c r="D61" s="215">
        <f>+'Ekamut-caxs'!D69</f>
        <v>250</v>
      </c>
      <c r="E61" s="213">
        <f t="shared" si="2"/>
        <v>180</v>
      </c>
      <c r="F61" s="198" t="s">
        <v>368</v>
      </c>
      <c r="G61" s="302"/>
    </row>
    <row r="62" spans="1:18" s="53" customFormat="1" ht="17.25">
      <c r="A62" s="56">
        <v>26</v>
      </c>
      <c r="B62" s="271" t="s">
        <v>392</v>
      </c>
      <c r="C62" s="213">
        <v>0</v>
      </c>
      <c r="D62" s="215">
        <v>60</v>
      </c>
      <c r="E62" s="213">
        <f t="shared" si="2"/>
        <v>60</v>
      </c>
      <c r="F62" s="198"/>
      <c r="G62" s="302"/>
    </row>
    <row r="63" spans="1:18" s="53" customFormat="1" ht="54">
      <c r="A63" s="56">
        <v>27</v>
      </c>
      <c r="B63" s="271" t="s">
        <v>349</v>
      </c>
      <c r="C63" s="213">
        <v>50</v>
      </c>
      <c r="D63" s="215">
        <f>+'Ekamut-caxs'!D70</f>
        <v>330</v>
      </c>
      <c r="E63" s="213">
        <f t="shared" si="2"/>
        <v>280</v>
      </c>
      <c r="F63" s="198" t="s">
        <v>362</v>
      </c>
      <c r="G63" s="302"/>
    </row>
    <row r="64" spans="1:18" s="53" customFormat="1" ht="27">
      <c r="A64" s="56">
        <v>28</v>
      </c>
      <c r="B64" s="271" t="s">
        <v>337</v>
      </c>
      <c r="C64" s="213">
        <v>0</v>
      </c>
      <c r="D64" s="215">
        <f>+'Ekamut-caxs'!D71</f>
        <v>215</v>
      </c>
      <c r="E64" s="213">
        <f t="shared" si="2"/>
        <v>215</v>
      </c>
      <c r="F64" s="198" t="s">
        <v>369</v>
      </c>
      <c r="G64" s="302"/>
    </row>
    <row r="65" spans="1:18" s="53" customFormat="1" ht="54">
      <c r="A65" s="56">
        <v>29</v>
      </c>
      <c r="B65" s="271" t="s">
        <v>336</v>
      </c>
      <c r="C65" s="213">
        <v>100</v>
      </c>
      <c r="D65" s="215">
        <f>+'Ekamut-caxs'!D72</f>
        <v>200</v>
      </c>
      <c r="E65" s="213">
        <f t="shared" si="2"/>
        <v>100</v>
      </c>
      <c r="F65" s="198" t="s">
        <v>370</v>
      </c>
      <c r="G65" s="302"/>
    </row>
    <row r="66" spans="1:18" s="53" customFormat="1" ht="67.5">
      <c r="A66" s="56">
        <v>30</v>
      </c>
      <c r="B66" s="271" t="s">
        <v>338</v>
      </c>
      <c r="C66" s="213">
        <v>68.900000000000006</v>
      </c>
      <c r="D66" s="215">
        <f>+'Ekamut-caxs'!D73</f>
        <v>260</v>
      </c>
      <c r="E66" s="213">
        <f t="shared" si="2"/>
        <v>191.1</v>
      </c>
      <c r="F66" s="198" t="s">
        <v>389</v>
      </c>
      <c r="G66" s="302"/>
    </row>
    <row r="67" spans="1:18" s="53" customFormat="1" ht="40.5">
      <c r="A67" s="56">
        <v>31</v>
      </c>
      <c r="B67" s="271" t="s">
        <v>347</v>
      </c>
      <c r="C67" s="213">
        <v>0</v>
      </c>
      <c r="D67" s="215">
        <f>+'Ekamut-caxs'!D74</f>
        <v>100</v>
      </c>
      <c r="E67" s="213">
        <f t="shared" si="2"/>
        <v>100</v>
      </c>
      <c r="F67" s="198" t="s">
        <v>371</v>
      </c>
      <c r="G67" s="302"/>
    </row>
    <row r="68" spans="1:18" s="53" customFormat="1" ht="67.5">
      <c r="A68" s="56">
        <v>32</v>
      </c>
      <c r="B68" s="271" t="s">
        <v>340</v>
      </c>
      <c r="C68" s="213">
        <v>310</v>
      </c>
      <c r="D68" s="215">
        <f>+'Ekamut-caxs'!D75</f>
        <v>600</v>
      </c>
      <c r="E68" s="213">
        <f t="shared" si="2"/>
        <v>290</v>
      </c>
      <c r="F68" s="198" t="s">
        <v>372</v>
      </c>
      <c r="G68" s="302"/>
    </row>
    <row r="69" spans="1:18" s="53" customFormat="1" ht="67.5">
      <c r="A69" s="56">
        <v>33</v>
      </c>
      <c r="B69" s="271" t="s">
        <v>348</v>
      </c>
      <c r="C69" s="213">
        <v>0</v>
      </c>
      <c r="D69" s="215">
        <f>+'Ekamut-caxs'!D76</f>
        <v>800</v>
      </c>
      <c r="E69" s="213">
        <f t="shared" si="2"/>
        <v>800</v>
      </c>
      <c r="F69" s="198" t="s">
        <v>373</v>
      </c>
      <c r="G69" s="302"/>
    </row>
    <row r="70" spans="1:18" s="53" customFormat="1" ht="40.5">
      <c r="A70" s="56">
        <v>34</v>
      </c>
      <c r="B70" s="271" t="s">
        <v>339</v>
      </c>
      <c r="C70" s="213">
        <v>9.08</v>
      </c>
      <c r="D70" s="215">
        <f>+'Ekamut-caxs'!D77</f>
        <v>15</v>
      </c>
      <c r="E70" s="213">
        <f t="shared" si="2"/>
        <v>5.92</v>
      </c>
      <c r="F70" s="198" t="s">
        <v>374</v>
      </c>
      <c r="G70" s="302"/>
    </row>
    <row r="71" spans="1:18" s="53" customFormat="1" ht="54">
      <c r="A71" s="56">
        <v>35</v>
      </c>
      <c r="B71" s="548" t="s">
        <v>343</v>
      </c>
      <c r="C71" s="213">
        <v>200</v>
      </c>
      <c r="D71" s="215">
        <f>+'Ekamut-caxs'!D78</f>
        <v>460</v>
      </c>
      <c r="E71" s="213">
        <f t="shared" si="2"/>
        <v>260</v>
      </c>
      <c r="F71" s="198" t="s">
        <v>375</v>
      </c>
    </row>
    <row r="72" spans="1:18" s="53" customFormat="1" ht="40.5">
      <c r="A72" s="433">
        <v>36</v>
      </c>
      <c r="B72" s="241" t="str">
        <f>+'Ekamut-caxs'!B79</f>
        <v>Ներկայացուցչական ծախսեր</v>
      </c>
      <c r="C72" s="213">
        <v>291.59199999999998</v>
      </c>
      <c r="D72" s="215">
        <f>+'Ekamut-caxs'!D79</f>
        <v>250</v>
      </c>
      <c r="E72" s="213">
        <f t="shared" si="2"/>
        <v>-41.591999999999985</v>
      </c>
      <c r="F72" s="198" t="s">
        <v>376</v>
      </c>
    </row>
    <row r="73" spans="1:18" s="54" customFormat="1" ht="37.5" customHeight="1">
      <c r="A73" s="56">
        <v>37</v>
      </c>
      <c r="B73" s="216" t="str">
        <f>+'Ekamut-caxs'!B80</f>
        <v>Հիմնական միջոցների մաշվածության գծով, որից՝</v>
      </c>
      <c r="C73" s="213">
        <v>513</v>
      </c>
      <c r="D73" s="217">
        <f>+'Ekamut-caxs'!D80</f>
        <v>400</v>
      </c>
      <c r="E73" s="214">
        <f t="shared" si="2"/>
        <v>-113</v>
      </c>
      <c r="F73" s="198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ht="24" customHeight="1">
      <c r="A74" s="25">
        <v>37.1</v>
      </c>
      <c r="B74" s="283" t="str">
        <f>+'Ekamut-caxs'!B81</f>
        <v>պայմանով (անհատույց) ստացված</v>
      </c>
      <c r="C74" s="200">
        <v>513</v>
      </c>
      <c r="D74" s="218">
        <f>+'Ekamut-caxs'!D81</f>
        <v>21.3</v>
      </c>
      <c r="E74" s="199">
        <f t="shared" si="2"/>
        <v>-491.7</v>
      </c>
      <c r="F74" s="198"/>
      <c r="G74" s="135"/>
    </row>
    <row r="75" spans="1:18" s="54" customFormat="1" ht="21" hidden="1" customHeight="1">
      <c r="A75" s="56">
        <f>+'Ekamut-caxs'!A82</f>
        <v>35</v>
      </c>
      <c r="B75" s="216" t="str">
        <f>+'Ekamut-caxs'!B82</f>
        <v xml:space="preserve">Չփոխհատուցվող հարկերի գծով </v>
      </c>
      <c r="C75" s="213"/>
      <c r="D75" s="217">
        <f>+'Ekamut-caxs'!D82</f>
        <v>0</v>
      </c>
      <c r="E75" s="214">
        <f t="shared" si="2"/>
        <v>0</v>
      </c>
      <c r="F75" s="198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4" customFormat="1" ht="21" hidden="1" customHeight="1">
      <c r="A76" s="56">
        <f>+'Ekamut-caxs'!A83</f>
        <v>36</v>
      </c>
      <c r="B76" s="216" t="str">
        <f>+'Ekamut-caxs'!B83</f>
        <v>Այլ ծախսերի գծով</v>
      </c>
      <c r="C76" s="213"/>
      <c r="D76" s="217">
        <f>+'Ekamut-caxs'!D83</f>
        <v>0</v>
      </c>
      <c r="E76" s="214">
        <f t="shared" si="2"/>
        <v>0</v>
      </c>
      <c r="F76" s="198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30" customFormat="1" ht="17.25">
      <c r="A77" s="23"/>
      <c r="B77" s="284" t="s">
        <v>76</v>
      </c>
      <c r="C77" s="239">
        <f>C6-C22</f>
        <v>-2.1000000000640284E-2</v>
      </c>
      <c r="D77" s="223">
        <f>D6-D22</f>
        <v>0</v>
      </c>
      <c r="E77" s="223">
        <f t="shared" si="0"/>
        <v>2.1000000000640284E-2</v>
      </c>
      <c r="F77" s="198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</row>
    <row r="78" spans="1:18" s="30" customFormat="1" ht="45" customHeight="1">
      <c r="A78" s="31"/>
      <c r="B78" s="285"/>
      <c r="C78" s="32"/>
      <c r="D78" s="32"/>
      <c r="E78" s="32"/>
      <c r="F78" s="32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</row>
    <row r="79" spans="1:18" ht="24.75" customHeight="1">
      <c r="B79" s="286" t="s">
        <v>2</v>
      </c>
      <c r="C79" s="21"/>
      <c r="D79" s="627" t="str">
        <f>+'Ekamut-caxs'!D86</f>
        <v>Գ. Մելքումյան</v>
      </c>
      <c r="E79" s="627"/>
      <c r="F79" s="101"/>
    </row>
    <row r="80" spans="1:18" ht="9.75" customHeight="1">
      <c r="B80" s="287"/>
      <c r="D80" s="626" t="s">
        <v>5</v>
      </c>
      <c r="E80" s="626"/>
      <c r="F80" s="21"/>
    </row>
    <row r="81" spans="1:6" ht="24.75" customHeight="1">
      <c r="B81" s="286" t="s">
        <v>6</v>
      </c>
      <c r="C81" s="21"/>
      <c r="D81" s="627" t="str">
        <f>+'Ekamut-caxs'!D88</f>
        <v>Վ. Ալեքսանյան</v>
      </c>
      <c r="E81" s="627"/>
      <c r="F81" s="101"/>
    </row>
    <row r="82" spans="1:6" ht="11.25" customHeight="1">
      <c r="D82" s="626" t="s">
        <v>5</v>
      </c>
      <c r="E82" s="626"/>
      <c r="F82" s="21"/>
    </row>
    <row r="83" spans="1:6" s="16" customFormat="1">
      <c r="A83" s="21"/>
      <c r="B83" s="281" t="s">
        <v>1</v>
      </c>
      <c r="C83" s="17"/>
      <c r="D83" s="17"/>
      <c r="E83" s="17"/>
      <c r="F83" s="17"/>
    </row>
    <row r="84" spans="1:6" s="16" customFormat="1">
      <c r="A84" s="95"/>
      <c r="B84" s="20"/>
    </row>
    <row r="85" spans="1:6" s="16" customFormat="1">
      <c r="A85" s="95"/>
      <c r="B85" s="20"/>
    </row>
    <row r="86" spans="1:6" s="16" customFormat="1">
      <c r="A86" s="95"/>
      <c r="B86" s="20"/>
    </row>
    <row r="87" spans="1:6" s="16" customFormat="1">
      <c r="A87" s="95"/>
      <c r="B87" s="20"/>
    </row>
    <row r="88" spans="1:6" s="16" customFormat="1">
      <c r="A88" s="95"/>
      <c r="B88" s="20"/>
    </row>
    <row r="89" spans="1:6" s="16" customFormat="1">
      <c r="A89" s="95"/>
      <c r="B89" s="20"/>
    </row>
    <row r="90" spans="1:6" s="16" customFormat="1">
      <c r="A90" s="95"/>
      <c r="B90" s="20"/>
    </row>
    <row r="91" spans="1:6" s="16" customFormat="1">
      <c r="A91" s="95"/>
      <c r="B91" s="20"/>
    </row>
    <row r="92" spans="1:6" s="16" customFormat="1">
      <c r="A92" s="95"/>
      <c r="B92" s="20"/>
    </row>
    <row r="93" spans="1:6" s="16" customFormat="1">
      <c r="A93" s="95"/>
      <c r="B93" s="20"/>
    </row>
    <row r="94" spans="1:6" s="16" customFormat="1">
      <c r="A94" s="95"/>
      <c r="B94" s="20"/>
    </row>
    <row r="95" spans="1:6" s="16" customFormat="1">
      <c r="A95" s="95"/>
      <c r="B95" s="20"/>
    </row>
    <row r="96" spans="1:6" s="16" customFormat="1">
      <c r="A96" s="95"/>
      <c r="B96" s="20"/>
    </row>
    <row r="97" spans="1:2" s="16" customFormat="1">
      <c r="A97" s="95"/>
      <c r="B97" s="20"/>
    </row>
    <row r="98" spans="1:2" s="16" customFormat="1">
      <c r="A98" s="95"/>
      <c r="B98" s="20"/>
    </row>
    <row r="99" spans="1:2" s="16" customFormat="1">
      <c r="A99" s="95"/>
      <c r="B99" s="20"/>
    </row>
    <row r="100" spans="1:2" s="16" customFormat="1">
      <c r="A100" s="95"/>
      <c r="B100" s="20"/>
    </row>
    <row r="101" spans="1:2" s="16" customFormat="1">
      <c r="A101" s="95"/>
      <c r="B101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4"/>
  <sheetViews>
    <sheetView view="pageBreakPreview" zoomScale="85" zoomScaleSheetLayoutView="85" workbookViewId="0">
      <selection activeCell="J64" sqref="J64"/>
    </sheetView>
  </sheetViews>
  <sheetFormatPr defaultColWidth="9.140625" defaultRowHeight="16.5"/>
  <cols>
    <col min="1" max="1" width="4.85546875" style="17" customWidth="1"/>
    <col min="2" max="2" width="59.42578125" style="279" customWidth="1"/>
    <col min="3" max="3" width="16.7109375" style="17" customWidth="1"/>
    <col min="4" max="4" width="15.7109375" style="17" customWidth="1"/>
    <col min="5" max="5" width="17.140625" style="17" customWidth="1"/>
    <col min="6" max="6" width="50.28515625" style="54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7"/>
  </cols>
  <sheetData>
    <row r="1" spans="1:20" ht="20.25">
      <c r="A1" s="625" t="s">
        <v>77</v>
      </c>
      <c r="B1" s="625"/>
      <c r="C1" s="625"/>
      <c r="D1" s="625"/>
      <c r="E1" s="625"/>
      <c r="F1" s="625"/>
    </row>
    <row r="2" spans="1:20" s="19" customFormat="1" ht="20.25">
      <c r="A2" s="612" t="str">
        <f>+'Ekamut-caxs'!A8:D8</f>
        <v>«Հայաստանի փոքրիկ երգիչներ» մանկական ֆիլհարմոնիա» ՀՈԱԿ-ի</v>
      </c>
      <c r="B2" s="612"/>
      <c r="C2" s="612"/>
      <c r="D2" s="612"/>
      <c r="E2" s="612"/>
      <c r="F2" s="612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628" t="s">
        <v>235</v>
      </c>
      <c r="B3" s="628"/>
      <c r="C3" s="628"/>
      <c r="D3" s="628"/>
      <c r="E3" s="628"/>
      <c r="F3" s="628"/>
      <c r="G3" s="110"/>
      <c r="H3" s="97"/>
      <c r="I3" s="97"/>
      <c r="J3" s="97"/>
      <c r="K3" s="97"/>
      <c r="L3" s="97"/>
    </row>
    <row r="4" spans="1:20" s="19" customFormat="1" ht="18" customHeight="1">
      <c r="A4" s="9"/>
      <c r="B4" s="277"/>
      <c r="F4" s="55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6" customFormat="1" ht="68.45" customHeight="1">
      <c r="A5" s="78" t="s">
        <v>3</v>
      </c>
      <c r="B5" s="80" t="s">
        <v>28</v>
      </c>
      <c r="C5" s="192" t="s">
        <v>176</v>
      </c>
      <c r="D5" s="192" t="s">
        <v>177</v>
      </c>
      <c r="E5" s="79" t="s">
        <v>48</v>
      </c>
      <c r="F5" s="551" t="str">
        <f>+'Ekamutneri hamematakan'!F5</f>
        <v>Ծանոթություն նախատեսվող ցուցանիշների վերաբերյալ</v>
      </c>
      <c r="G5" s="16"/>
      <c r="H5" s="294" t="s">
        <v>197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29</v>
      </c>
      <c r="C6" s="201">
        <v>4305.5</v>
      </c>
      <c r="D6" s="210">
        <f>+C96</f>
        <v>4991.9630000000107</v>
      </c>
      <c r="E6" s="210">
        <f>D6-C6</f>
        <v>686.46300000001065</v>
      </c>
      <c r="F6" s="552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19" customFormat="1" ht="38.25" customHeight="1">
      <c r="A7" s="10" t="s">
        <v>11</v>
      </c>
      <c r="B7" s="11" t="s">
        <v>78</v>
      </c>
      <c r="C7" s="210">
        <f>SUM(C8:C19)</f>
        <v>53997.158000000003</v>
      </c>
      <c r="D7" s="210">
        <f>SUM(D8:D19)</f>
        <v>60033.3</v>
      </c>
      <c r="E7" s="210">
        <f>D7-C7</f>
        <v>6036.1419999999998</v>
      </c>
      <c r="F7" s="552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hosqer'!A15</f>
        <v>1</v>
      </c>
      <c r="B8" s="269" t="str">
        <f>+'Dramakan hosqer'!B15</f>
        <v>Սուբսիդիայից</v>
      </c>
      <c r="C8" s="207">
        <v>53777</v>
      </c>
      <c r="D8" s="207">
        <f>+'Dramakan hosqer'!F15</f>
        <v>59225.3</v>
      </c>
      <c r="E8" s="207">
        <f>+D8-C8</f>
        <v>5448.3000000000029</v>
      </c>
      <c r="F8" s="549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34.5" hidden="1">
      <c r="A9" s="56">
        <f>+'Dramakan hosqer'!A16</f>
        <v>2</v>
      </c>
      <c r="B9" s="269" t="str">
        <f>+'Dramakan hosqer'!B16</f>
        <v>Սուբսիդիա՝ ազգային, լարային և փողային նվագարանների ուսուցման գծով</v>
      </c>
      <c r="C9" s="207"/>
      <c r="D9" s="207">
        <f>+'Dramakan hosqer'!F16</f>
        <v>0</v>
      </c>
      <c r="E9" s="207">
        <f t="shared" ref="E9:E69" si="0">+D9-C9</f>
        <v>0</v>
      </c>
      <c r="F9" s="549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hosqer'!A17</f>
        <v>3</v>
      </c>
      <c r="B10" s="269" t="str">
        <f>+'Dramakan hosqer'!B17</f>
        <v>Կամավոր ատեստավորման գծով</v>
      </c>
      <c r="C10" s="207"/>
      <c r="D10" s="207">
        <f>+'Dramakan hosqer'!F17</f>
        <v>0</v>
      </c>
      <c r="E10" s="207">
        <f t="shared" si="0"/>
        <v>0</v>
      </c>
      <c r="F10" s="549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 hidden="1">
      <c r="A11" s="56">
        <f>+'Dramakan hosqer'!A18</f>
        <v>4</v>
      </c>
      <c r="B11" s="269" t="str">
        <f>+'Dramakan hosqer'!B18</f>
        <v xml:space="preserve">Վճարովի ծառայություններից </v>
      </c>
      <c r="C11" s="207"/>
      <c r="D11" s="207">
        <f>+'Dramakan hosqer'!F18</f>
        <v>0</v>
      </c>
      <c r="E11" s="207">
        <f t="shared" si="0"/>
        <v>0</v>
      </c>
      <c r="F11" s="549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hosqer'!A19</f>
        <v>5</v>
      </c>
      <c r="B12" s="269" t="str">
        <f>+'Dramakan hosqer'!B19</f>
        <v>Սպասարկման և կոմունալ համավճարներից</v>
      </c>
      <c r="C12" s="207"/>
      <c r="D12" s="207">
        <f>+'Dramakan hosqer'!F19</f>
        <v>0</v>
      </c>
      <c r="E12" s="207">
        <f t="shared" si="0"/>
        <v>0</v>
      </c>
      <c r="F12" s="549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33">
      <c r="A13" s="56">
        <v>2</v>
      </c>
      <c r="B13" s="269" t="str">
        <f>+'Dramakan hosqer'!B20</f>
        <v>Միջոցառումների կազմակերպումից</v>
      </c>
      <c r="C13" s="207">
        <v>176</v>
      </c>
      <c r="D13" s="207">
        <f>+'Dramakan hosqer'!F20</f>
        <v>768</v>
      </c>
      <c r="E13" s="207">
        <f t="shared" si="0"/>
        <v>592</v>
      </c>
      <c r="F13" s="549" t="s">
        <v>352</v>
      </c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>
      <c r="A14" s="56">
        <v>3</v>
      </c>
      <c r="B14" s="269" t="str">
        <f>+'Dramakan hosqer'!B21</f>
        <v>Ֆինանսական օգնությունից</v>
      </c>
      <c r="C14" s="207">
        <v>0</v>
      </c>
      <c r="D14" s="207">
        <f>+'Dramakan hosqer'!F21</f>
        <v>0</v>
      </c>
      <c r="E14" s="207">
        <f t="shared" si="0"/>
        <v>0</v>
      </c>
      <c r="F14" s="549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hosqer'!A22</f>
        <v>4</v>
      </c>
      <c r="B15" s="269" t="str">
        <f>+'Dramakan hosqer'!B22</f>
        <v>Չփոխանակվող գործարքներից (դրամաշնորհից)</v>
      </c>
      <c r="C15" s="207"/>
      <c r="D15" s="207">
        <f>+'Dramakan hosqer'!F22</f>
        <v>0</v>
      </c>
      <c r="E15" s="207">
        <f t="shared" si="0"/>
        <v>0</v>
      </c>
      <c r="F15" s="549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4" customFormat="1" ht="17.25" hidden="1">
      <c r="A16" s="56">
        <f>+'Dramakan hosqer'!A23</f>
        <v>5</v>
      </c>
      <c r="B16" s="269" t="str">
        <f>+'Dramakan hosqer'!B23</f>
        <v>Դեբիտորական պարտքերից</v>
      </c>
      <c r="C16" s="207"/>
      <c r="D16" s="207">
        <f>+'Dramakan hosqer'!F23</f>
        <v>0</v>
      </c>
      <c r="E16" s="207">
        <f t="shared" si="0"/>
        <v>0</v>
      </c>
      <c r="F16" s="549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4" customFormat="1" ht="17.25">
      <c r="A17" s="56">
        <v>4</v>
      </c>
      <c r="B17" s="269" t="str">
        <f>+'Dramakan hosqer'!B24</f>
        <v>Բանկի տոկոսից</v>
      </c>
      <c r="C17" s="543">
        <f>+'[5]Եկամուտների համեմատական'!D14</f>
        <v>44.158000000000001</v>
      </c>
      <c r="D17" s="207">
        <f>+'Dramakan hosqer'!F24</f>
        <v>40</v>
      </c>
      <c r="E17" s="207">
        <f t="shared" si="0"/>
        <v>-4.1580000000000013</v>
      </c>
      <c r="F17" s="549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3" customFormat="1" ht="17.25" hidden="1">
      <c r="A18" s="56">
        <f>+'Dramakan hosqer'!A25</f>
        <v>4</v>
      </c>
      <c r="B18" s="271" t="str">
        <f>+'Dramakan hosqer'!B25</f>
        <v>Այլ մուտքեր</v>
      </c>
      <c r="C18" s="207"/>
      <c r="D18" s="207">
        <f>+'Dramakan hosqer'!F25</f>
        <v>0</v>
      </c>
      <c r="E18" s="207">
        <f t="shared" si="0"/>
        <v>0</v>
      </c>
      <c r="F18" s="549"/>
      <c r="G18" s="90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3" customFormat="1" ht="17.25" hidden="1">
      <c r="A19" s="56">
        <f>+'Dramakan hosqer'!A26</f>
        <v>5</v>
      </c>
      <c r="B19" s="271">
        <f>+'Dramakan hosqer'!B26</f>
        <v>0</v>
      </c>
      <c r="C19" s="207"/>
      <c r="D19" s="207">
        <f>+'Dramakan hosqer'!F26</f>
        <v>0</v>
      </c>
      <c r="E19" s="207">
        <f t="shared" si="0"/>
        <v>0</v>
      </c>
      <c r="F19" s="549"/>
      <c r="G19" s="90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18" customFormat="1" ht="34.5">
      <c r="A20" s="325" t="s">
        <v>31</v>
      </c>
      <c r="B20" s="326" t="s">
        <v>79</v>
      </c>
      <c r="C20" s="201">
        <f>+C21+C78+C91</f>
        <v>53310.694999999992</v>
      </c>
      <c r="D20" s="201">
        <f>+D21+D78+D91</f>
        <v>63884.566999999995</v>
      </c>
      <c r="E20" s="207">
        <f t="shared" si="0"/>
        <v>10573.872000000003</v>
      </c>
      <c r="F20" s="549"/>
      <c r="G20" s="264"/>
      <c r="H20" s="96"/>
      <c r="I20" s="96"/>
      <c r="J20" s="96"/>
      <c r="K20" s="96"/>
      <c r="L20" s="96"/>
      <c r="M20" s="96"/>
      <c r="N20" s="104"/>
      <c r="O20" s="104"/>
      <c r="P20" s="104"/>
      <c r="Q20" s="104"/>
      <c r="R20" s="104"/>
      <c r="S20" s="104"/>
      <c r="T20" s="104"/>
    </row>
    <row r="21" spans="1:20" s="19" customFormat="1" ht="17.25">
      <c r="A21" s="13" t="s">
        <v>52</v>
      </c>
      <c r="B21" s="11" t="s">
        <v>55</v>
      </c>
      <c r="C21" s="210">
        <f>SUM(C22,C26:C31,C35:C72,C76:C77)</f>
        <v>52590.194999999992</v>
      </c>
      <c r="D21" s="210">
        <f>SUM(D22,D25:D31,D35:D72,D76:D77)</f>
        <v>61984.566999999995</v>
      </c>
      <c r="E21" s="207">
        <f t="shared" si="0"/>
        <v>9394.372000000003</v>
      </c>
      <c r="F21" s="549"/>
      <c r="G21" s="111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54" customFormat="1" ht="17.25">
      <c r="A22" s="56">
        <f>+'Dramakan hosqer'!A29</f>
        <v>1</v>
      </c>
      <c r="B22" s="236" t="str">
        <f>+'Dramakan hosqer'!B29</f>
        <v>Աշխատավարձի գծով, այդ թվում՝</v>
      </c>
      <c r="C22" s="207">
        <v>46236.25</v>
      </c>
      <c r="D22" s="207">
        <f>+'Dramakan hosqer'!F29</f>
        <v>43934.1</v>
      </c>
      <c r="E22" s="207">
        <f t="shared" si="0"/>
        <v>-2302.1500000000015</v>
      </c>
      <c r="F22" s="549"/>
      <c r="G22" s="90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ht="17.25" hidden="1">
      <c r="A23" s="24">
        <f>+'Dramakan hosqer'!A30</f>
        <v>1.1000000000000001</v>
      </c>
      <c r="B23" s="270" t="str">
        <f>+'Dramakan hosqer'!B30</f>
        <v>վճարովի ծառայության գծով</v>
      </c>
      <c r="C23" s="202">
        <v>0</v>
      </c>
      <c r="D23" s="202">
        <f>+'Dramakan hosqer'!F30</f>
        <v>0</v>
      </c>
      <c r="E23" s="207">
        <f t="shared" si="0"/>
        <v>0</v>
      </c>
      <c r="F23" s="549"/>
    </row>
    <row r="24" spans="1:20" ht="17.25">
      <c r="A24" s="24">
        <v>1.1000000000000001</v>
      </c>
      <c r="B24" s="272" t="str">
        <f>+'Dramakan hosqer'!B31</f>
        <v>պարգևատրման գծով</v>
      </c>
      <c r="C24" s="202">
        <v>421.3</v>
      </c>
      <c r="D24" s="202">
        <f>+'Dramakan hosqer'!F31</f>
        <v>787.5</v>
      </c>
      <c r="E24" s="207">
        <f t="shared" si="0"/>
        <v>366.2</v>
      </c>
      <c r="F24" s="549"/>
    </row>
    <row r="25" spans="1:20" s="54" customFormat="1" ht="17.25" hidden="1">
      <c r="A25" s="56">
        <f>+'Dramakan hosqer'!A32</f>
        <v>1.2000000000000002</v>
      </c>
      <c r="B25" s="270" t="str">
        <f>+'Dramakan hosqer'!B32</f>
        <v>կամավոր ատեստավորման գծով</v>
      </c>
      <c r="C25" s="207"/>
      <c r="D25" s="207">
        <f>+'Dramakan hosqer'!F32</f>
        <v>0</v>
      </c>
      <c r="E25" s="207">
        <f t="shared" si="0"/>
        <v>0</v>
      </c>
      <c r="F25" s="549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 hidden="1">
      <c r="A26" s="56">
        <f>+'Dramakan hosqer'!A33</f>
        <v>2</v>
      </c>
      <c r="B26" s="216" t="str">
        <f>+'Dramakan hosqer'!B33</f>
        <v>Ջեռուցման գծով</v>
      </c>
      <c r="C26" s="207"/>
      <c r="D26" s="207">
        <f>+'Dramakan hosqer'!F33</f>
        <v>0</v>
      </c>
      <c r="E26" s="207">
        <f t="shared" si="0"/>
        <v>0</v>
      </c>
      <c r="F26" s="549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33">
      <c r="A27" s="56">
        <v>2</v>
      </c>
      <c r="B27" s="216" t="str">
        <f>+'Dramakan hosqer'!B34</f>
        <v>Էլեկտրաէներգիայի գծով</v>
      </c>
      <c r="C27" s="207">
        <v>594.63</v>
      </c>
      <c r="D27" s="207">
        <f>+'Dramakan hosqer'!F34</f>
        <v>537.6</v>
      </c>
      <c r="E27" s="207">
        <f t="shared" si="0"/>
        <v>-57.029999999999973</v>
      </c>
      <c r="F27" s="549" t="s">
        <v>353</v>
      </c>
      <c r="G27" s="90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33">
      <c r="A28" s="56">
        <v>3</v>
      </c>
      <c r="B28" s="216" t="str">
        <f>+'Dramakan hosqer'!B35</f>
        <v>Ջրմուղ-կոյուղու գծով</v>
      </c>
      <c r="C28" s="207">
        <v>9</v>
      </c>
      <c r="D28" s="207">
        <f>+'Dramakan hosqer'!F35</f>
        <v>5.8</v>
      </c>
      <c r="E28" s="207">
        <f t="shared" si="0"/>
        <v>-3.2</v>
      </c>
      <c r="F28" s="549" t="s">
        <v>353</v>
      </c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>
      <c r="A29" s="56">
        <v>4</v>
      </c>
      <c r="B29" s="216" t="str">
        <f>+'Dramakan hosqer'!B36</f>
        <v>Աղբահանության գծով</v>
      </c>
      <c r="C29" s="207">
        <v>4.2000000000000011</v>
      </c>
      <c r="D29" s="207">
        <f>+'Dramakan hosqer'!F36</f>
        <v>8.8000000000000007</v>
      </c>
      <c r="E29" s="207">
        <f t="shared" si="0"/>
        <v>4.5999999999999996</v>
      </c>
      <c r="F29" s="549" t="s">
        <v>354</v>
      </c>
      <c r="G29" s="112"/>
      <c r="H29" s="100"/>
      <c r="I29" s="100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4" customFormat="1" ht="17.25" hidden="1">
      <c r="A30" s="56">
        <f>+'Dramakan hosqer'!A37</f>
        <v>5</v>
      </c>
      <c r="B30" s="216" t="str">
        <f>+'Dramakan hosqer'!B37</f>
        <v>Ախտաբանության գծով</v>
      </c>
      <c r="C30" s="207"/>
      <c r="D30" s="207">
        <f>+'Dramakan hosqer'!F37</f>
        <v>0</v>
      </c>
      <c r="E30" s="207">
        <f t="shared" si="0"/>
        <v>0</v>
      </c>
      <c r="F30" s="549"/>
      <c r="G30" s="90"/>
      <c r="H30" s="99"/>
      <c r="I30" s="99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4" customFormat="1" ht="17.25">
      <c r="A31" s="56">
        <v>5</v>
      </c>
      <c r="B31" s="216" t="str">
        <f>+'Dramakan hosqer'!B38</f>
        <v>Կապի գծով, որից`</v>
      </c>
      <c r="C31" s="208">
        <f>+C32+C33+C34</f>
        <v>323.7</v>
      </c>
      <c r="D31" s="208">
        <f>+'Dramakan hosqer'!F38</f>
        <v>350.3</v>
      </c>
      <c r="E31" s="207">
        <f t="shared" si="0"/>
        <v>26.600000000000023</v>
      </c>
      <c r="F31" s="549"/>
      <c r="G31" s="90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30" customFormat="1" ht="17.25">
      <c r="A32" s="24">
        <v>5.0999999999999996</v>
      </c>
      <c r="B32" s="270" t="str">
        <f>+'Dramakan hosqer'!B39</f>
        <v>բաժանորդային վճար</v>
      </c>
      <c r="C32" s="202">
        <v>105.6</v>
      </c>
      <c r="D32" s="202">
        <f>+'Dramakan hosqer'!F39</f>
        <v>115.2</v>
      </c>
      <c r="E32" s="207">
        <f t="shared" si="0"/>
        <v>9.6000000000000085</v>
      </c>
      <c r="F32" s="549"/>
      <c r="G32" s="113"/>
      <c r="H32" s="101"/>
      <c r="I32" s="101"/>
      <c r="J32" s="101"/>
      <c r="K32" s="101"/>
      <c r="L32" s="101"/>
      <c r="M32" s="101"/>
      <c r="N32" s="107"/>
      <c r="O32" s="107"/>
      <c r="P32" s="107"/>
      <c r="Q32" s="107"/>
      <c r="R32" s="107"/>
      <c r="S32" s="107"/>
      <c r="T32" s="107"/>
    </row>
    <row r="33" spans="1:20" ht="17.25">
      <c r="A33" s="24">
        <v>5.2</v>
      </c>
      <c r="B33" s="270" t="str">
        <f>+'Dramakan hosqer'!B40</f>
        <v>րոպեավճար</v>
      </c>
      <c r="C33" s="202">
        <v>53.1</v>
      </c>
      <c r="D33" s="202">
        <f>+'Dramakan hosqer'!F40</f>
        <v>55.1</v>
      </c>
      <c r="E33" s="207">
        <f t="shared" si="0"/>
        <v>2</v>
      </c>
      <c r="F33" s="549"/>
      <c r="I33" s="115"/>
    </row>
    <row r="34" spans="1:20" ht="17.25">
      <c r="A34" s="24">
        <v>5.3</v>
      </c>
      <c r="B34" s="270" t="str">
        <f>+'Dramakan hosqer'!B41</f>
        <v>ինտերնետ կապ</v>
      </c>
      <c r="C34" s="202">
        <v>165</v>
      </c>
      <c r="D34" s="202">
        <f>+'Dramakan hosqer'!F41</f>
        <v>180</v>
      </c>
      <c r="E34" s="207">
        <f t="shared" si="0"/>
        <v>15</v>
      </c>
      <c r="F34" s="549"/>
      <c r="I34" s="115"/>
    </row>
    <row r="35" spans="1:20" s="54" customFormat="1" ht="17.25" hidden="1">
      <c r="A35" s="56">
        <f>+'Dramakan hosqer'!A42</f>
        <v>5</v>
      </c>
      <c r="B35" s="216" t="str">
        <f>+'Dramakan hosqer'!B42</f>
        <v>Բանկային ծառայության գծով</v>
      </c>
      <c r="C35" s="207"/>
      <c r="D35" s="207">
        <f>+'Dramakan hosqer'!F42</f>
        <v>0</v>
      </c>
      <c r="E35" s="207">
        <f t="shared" si="0"/>
        <v>0</v>
      </c>
      <c r="F35" s="549"/>
      <c r="G35" s="6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33">
      <c r="A36" s="56">
        <v>6</v>
      </c>
      <c r="B36" s="216" t="str">
        <f>+'Dramakan hosqer'!B43</f>
        <v>Տնտեսական ապրանքների գծով</v>
      </c>
      <c r="C36" s="207">
        <v>107.97499999999999</v>
      </c>
      <c r="D36" s="207">
        <f>+'Dramakan hosqer'!F43</f>
        <v>116.6</v>
      </c>
      <c r="E36" s="207">
        <f t="shared" si="0"/>
        <v>8.625</v>
      </c>
      <c r="F36" s="549" t="s">
        <v>355</v>
      </c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33">
      <c r="A37" s="56">
        <v>7</v>
      </c>
      <c r="B37" s="216" t="str">
        <f>+'Dramakan hosqer'!B44</f>
        <v>Գրասենյակային ապրանքների գծով</v>
      </c>
      <c r="C37" s="207">
        <v>132.80000000000001</v>
      </c>
      <c r="D37" s="207">
        <f>+'Dramakan hosqer'!F44</f>
        <v>347.5</v>
      </c>
      <c r="E37" s="207">
        <f t="shared" si="0"/>
        <v>214.7</v>
      </c>
      <c r="F37" s="549" t="s">
        <v>356</v>
      </c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49.5">
      <c r="A38" s="56">
        <v>8</v>
      </c>
      <c r="B38" s="216" t="str">
        <f>+'Dramakan hosqer'!B45</f>
        <v>Փոքրարժեք կամ արագամաշ առարկաների գծով</v>
      </c>
      <c r="C38" s="207">
        <v>172.88</v>
      </c>
      <c r="D38" s="207">
        <f>+'Dramakan hosqer'!F45</f>
        <v>159.9</v>
      </c>
      <c r="E38" s="207">
        <f t="shared" si="0"/>
        <v>-12.97999999999999</v>
      </c>
      <c r="F38" s="549" t="s">
        <v>357</v>
      </c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hosqer'!A46</f>
        <v>8</v>
      </c>
      <c r="B39" s="216" t="str">
        <f>+'Dramakan hosqer'!B46</f>
        <v>Ուսումնական նյութերի գծով</v>
      </c>
      <c r="C39" s="207"/>
      <c r="D39" s="207">
        <f>+'Dramakan hosqer'!F46</f>
        <v>0</v>
      </c>
      <c r="E39" s="207">
        <f t="shared" si="0"/>
        <v>0</v>
      </c>
      <c r="F39" s="549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 hidden="1">
      <c r="A40" s="56">
        <f>+'Dramakan hosqer'!A47</f>
        <v>9</v>
      </c>
      <c r="B40" s="216" t="str">
        <f>+'Dramakan hosqer'!B47</f>
        <v>Դեղորայքի գծով</v>
      </c>
      <c r="C40" s="207"/>
      <c r="D40" s="207">
        <f>+'Dramakan hosqer'!F47</f>
        <v>0</v>
      </c>
      <c r="E40" s="207">
        <f t="shared" si="0"/>
        <v>0</v>
      </c>
      <c r="F40" s="549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 hidden="1">
      <c r="A41" s="56">
        <f>+'Dramakan hosqer'!A48</f>
        <v>10</v>
      </c>
      <c r="B41" s="216" t="str">
        <f>+'Dramakan hosqer'!B48</f>
        <v>Բուժ.ծառայության գծով</v>
      </c>
      <c r="C41" s="207"/>
      <c r="D41" s="207">
        <f>+'Dramakan hosqer'!F48</f>
        <v>0</v>
      </c>
      <c r="E41" s="207">
        <f t="shared" si="0"/>
        <v>0</v>
      </c>
      <c r="F41" s="549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33">
      <c r="A42" s="56">
        <v>9</v>
      </c>
      <c r="B42" s="216" t="str">
        <f>+'Dramakan hosqer'!B49</f>
        <v>Ընթացիկ վերանորոգման գծով</v>
      </c>
      <c r="C42" s="207">
        <v>0</v>
      </c>
      <c r="D42" s="207">
        <f>+'Dramakan hosqer'!F49</f>
        <v>80</v>
      </c>
      <c r="E42" s="207">
        <f t="shared" si="0"/>
        <v>80</v>
      </c>
      <c r="F42" s="549" t="s">
        <v>358</v>
      </c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hosqer'!A50</f>
        <v>9</v>
      </c>
      <c r="B43" s="216" t="str">
        <f>+'Dramakan hosqer'!B50</f>
        <v>Ջեռուցման համակարգի սպասարկման գծով</v>
      </c>
      <c r="C43" s="207"/>
      <c r="D43" s="207">
        <f>+'Dramakan hosqer'!F50</f>
        <v>0</v>
      </c>
      <c r="E43" s="207">
        <f t="shared" si="0"/>
        <v>0</v>
      </c>
      <c r="F43" s="549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 hidden="1">
      <c r="A44" s="56">
        <f>+'Dramakan hosqer'!A51</f>
        <v>10</v>
      </c>
      <c r="B44" s="216" t="str">
        <f>+'Dramakan hosqer'!B51</f>
        <v>Կաթսայատան սպասարկման գծով</v>
      </c>
      <c r="C44" s="207"/>
      <c r="D44" s="207">
        <f>+'Dramakan hosqer'!F51</f>
        <v>0</v>
      </c>
      <c r="E44" s="207">
        <f t="shared" si="0"/>
        <v>0</v>
      </c>
      <c r="F44" s="549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17.25" hidden="1">
      <c r="A45" s="56">
        <f>+'Dramakan hosqer'!A52</f>
        <v>11</v>
      </c>
      <c r="B45" s="216" t="str">
        <f>+'Dramakan hosqer'!B52</f>
        <v>Սպասարկման և կոմունալ համավճարների գծով</v>
      </c>
      <c r="C45" s="207"/>
      <c r="D45" s="207">
        <f>+'Dramakan hosqer'!F52</f>
        <v>0</v>
      </c>
      <c r="E45" s="207">
        <f t="shared" si="0"/>
        <v>0</v>
      </c>
      <c r="F45" s="549"/>
      <c r="G45" s="90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17.25">
      <c r="A46" s="56">
        <v>10</v>
      </c>
      <c r="B46" s="216" t="str">
        <f>+'Dramakan hosqer'!B53</f>
        <v>Գնումների համակարգողի ծառայության գծով</v>
      </c>
      <c r="C46" s="207">
        <v>102.3</v>
      </c>
      <c r="D46" s="207">
        <f>+'Dramakan hosqer'!F53</f>
        <v>105</v>
      </c>
      <c r="E46" s="207">
        <f t="shared" si="0"/>
        <v>2.7000000000000028</v>
      </c>
      <c r="F46" s="549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34.5">
      <c r="A47" s="56">
        <v>11</v>
      </c>
      <c r="B47" s="216" t="str">
        <f>+'Dramakan hosqer'!B54</f>
        <v>Համակարգիչների տեխնիկական սպասարկման գծով</v>
      </c>
      <c r="C47" s="207">
        <v>44</v>
      </c>
      <c r="D47" s="207">
        <f>+'Dramakan hosqer'!F54</f>
        <v>16</v>
      </c>
      <c r="E47" s="207">
        <f t="shared" si="0"/>
        <v>-28</v>
      </c>
      <c r="F47" s="549" t="s">
        <v>359</v>
      </c>
      <c r="G47" s="6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66">
      <c r="A48" s="56">
        <v>12</v>
      </c>
      <c r="B48" s="216" t="str">
        <f>+'Dramakan hosqer'!B55</f>
        <v>Համակարգչային ծրագրի և կայքի սպասարկման գծով</v>
      </c>
      <c r="C48" s="207">
        <v>119</v>
      </c>
      <c r="D48" s="207">
        <f>+'Dramakan hosqer'!F55</f>
        <v>149</v>
      </c>
      <c r="E48" s="207">
        <f t="shared" si="0"/>
        <v>30</v>
      </c>
      <c r="F48" s="549" t="s">
        <v>360</v>
      </c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>
      <c r="A49" s="56">
        <v>13</v>
      </c>
      <c r="B49" s="216" t="str">
        <f>+'Dramakan hosqer'!B56</f>
        <v>էլ․ստորագրության գծով</v>
      </c>
      <c r="C49" s="207">
        <v>0</v>
      </c>
      <c r="D49" s="207">
        <f>+'Dramakan hosqer'!F56</f>
        <v>6</v>
      </c>
      <c r="E49" s="207">
        <f t="shared" si="0"/>
        <v>6</v>
      </c>
      <c r="F49" s="549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33">
      <c r="A50" s="56">
        <v>14</v>
      </c>
      <c r="B50" s="216" t="str">
        <f>+'Dramakan hosqer'!B57</f>
        <v>Հայտարարության գծով</v>
      </c>
      <c r="C50" s="207">
        <v>0</v>
      </c>
      <c r="D50" s="207">
        <f>+'Dramakan hosqer'!F57</f>
        <v>60</v>
      </c>
      <c r="E50" s="207">
        <f t="shared" si="0"/>
        <v>60</v>
      </c>
      <c r="F50" s="549" t="s">
        <v>361</v>
      </c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 hidden="1">
      <c r="A51" s="56">
        <f>+'Dramakan hosqer'!A58</f>
        <v>14</v>
      </c>
      <c r="B51" s="216" t="str">
        <f>+'Dramakan hosqer'!B58</f>
        <v>Բաժանորդագրության գծով</v>
      </c>
      <c r="C51" s="207"/>
      <c r="D51" s="207">
        <f>+'Dramakan hosqer'!F58</f>
        <v>0</v>
      </c>
      <c r="E51" s="207">
        <f t="shared" si="0"/>
        <v>0</v>
      </c>
      <c r="F51" s="549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 hidden="1">
      <c r="A52" s="56">
        <f>+'Dramakan hosqer'!A59</f>
        <v>15</v>
      </c>
      <c r="B52" s="216" t="str">
        <f>+'Dramakan hosqer'!B59</f>
        <v>Վերապատրաստման գծով</v>
      </c>
      <c r="C52" s="207"/>
      <c r="D52" s="207">
        <f>+'Dramakan hosqer'!F59</f>
        <v>0</v>
      </c>
      <c r="E52" s="207">
        <f t="shared" si="0"/>
        <v>0</v>
      </c>
      <c r="F52" s="549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4" customFormat="1" ht="162">
      <c r="A53" s="56">
        <v>15</v>
      </c>
      <c r="B53" s="216" t="str">
        <f>+'Dramakan hosqer'!B60</f>
        <v>Միջոցառումների գծով</v>
      </c>
      <c r="C53" s="207">
        <v>16.3</v>
      </c>
      <c r="D53" s="207">
        <f>+'Dramakan hosqer'!F60</f>
        <v>3239.6</v>
      </c>
      <c r="E53" s="207">
        <f t="shared" si="0"/>
        <v>3223.2999999999997</v>
      </c>
      <c r="F53" s="198" t="s">
        <v>393</v>
      </c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4" customFormat="1" ht="169.15" customHeight="1">
      <c r="A54" s="56">
        <v>16</v>
      </c>
      <c r="B54" s="216" t="str">
        <f>+'Dramakan hosqer'!B61</f>
        <v>Տպագրական ծառայությունների գծով</v>
      </c>
      <c r="C54" s="207">
        <v>262.89</v>
      </c>
      <c r="D54" s="207">
        <f>+'Dramakan hosqer'!F61</f>
        <v>610</v>
      </c>
      <c r="E54" s="207">
        <f t="shared" si="0"/>
        <v>347.11</v>
      </c>
      <c r="F54" s="549" t="s">
        <v>384</v>
      </c>
      <c r="G54" s="90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3" customFormat="1" ht="46.9" customHeight="1">
      <c r="A55" s="56">
        <v>17</v>
      </c>
      <c r="B55" s="271" t="s">
        <v>342</v>
      </c>
      <c r="C55" s="207">
        <v>1330</v>
      </c>
      <c r="D55" s="207">
        <f>+'Dramakan hosqer'!F62</f>
        <v>1320</v>
      </c>
      <c r="E55" s="207">
        <f t="shared" si="0"/>
        <v>-10</v>
      </c>
      <c r="F55" s="198" t="s">
        <v>391</v>
      </c>
      <c r="G55" s="90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3" customFormat="1" ht="49.5">
      <c r="A56" s="56">
        <v>18</v>
      </c>
      <c r="B56" s="271" t="s">
        <v>344</v>
      </c>
      <c r="C56" s="207">
        <v>0</v>
      </c>
      <c r="D56" s="207">
        <f>+'Dramakan hosqer'!F64</f>
        <v>144</v>
      </c>
      <c r="E56" s="207">
        <f t="shared" si="0"/>
        <v>144</v>
      </c>
      <c r="F56" s="549" t="s">
        <v>385</v>
      </c>
      <c r="G56" s="90"/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3" customFormat="1" ht="66">
      <c r="A57" s="56">
        <v>19</v>
      </c>
      <c r="B57" s="271" t="s">
        <v>335</v>
      </c>
      <c r="C57" s="207">
        <v>598.70000000000005</v>
      </c>
      <c r="D57" s="207">
        <f>+'Dramakan hosqer'!F65</f>
        <v>1231.2</v>
      </c>
      <c r="E57" s="207">
        <f t="shared" si="0"/>
        <v>632.5</v>
      </c>
      <c r="F57" s="549" t="s">
        <v>364</v>
      </c>
      <c r="G57" s="90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3" customFormat="1" ht="49.5">
      <c r="A58" s="56">
        <v>20</v>
      </c>
      <c r="B58" s="271" t="s">
        <v>345</v>
      </c>
      <c r="C58" s="207">
        <v>0</v>
      </c>
      <c r="D58" s="207">
        <f>+'Dramakan hosqer'!F66</f>
        <v>3633.2</v>
      </c>
      <c r="E58" s="207">
        <f t="shared" si="0"/>
        <v>3633.2</v>
      </c>
      <c r="F58" s="549" t="s">
        <v>365</v>
      </c>
      <c r="G58" s="90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3" customFormat="1" ht="33">
      <c r="A59" s="56">
        <v>21</v>
      </c>
      <c r="B59" s="271" t="s">
        <v>346</v>
      </c>
      <c r="C59" s="207">
        <v>0</v>
      </c>
      <c r="D59" s="207">
        <f>+'Dramakan hosqer'!F67</f>
        <v>60</v>
      </c>
      <c r="E59" s="207">
        <f t="shared" si="0"/>
        <v>60</v>
      </c>
      <c r="F59" s="549" t="s">
        <v>367</v>
      </c>
      <c r="G59" s="90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3" customFormat="1" ht="66">
      <c r="A60" s="56">
        <v>22</v>
      </c>
      <c r="B60" s="271" t="s">
        <v>334</v>
      </c>
      <c r="C60" s="207">
        <v>70</v>
      </c>
      <c r="D60" s="207">
        <f>+'Dramakan hosqer'!F68</f>
        <v>250</v>
      </c>
      <c r="E60" s="207">
        <f t="shared" si="0"/>
        <v>180</v>
      </c>
      <c r="F60" s="549" t="s">
        <v>368</v>
      </c>
      <c r="G60" s="90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3" customFormat="1" ht="66">
      <c r="A61" s="56">
        <v>23</v>
      </c>
      <c r="B61" s="271" t="s">
        <v>349</v>
      </c>
      <c r="C61" s="207">
        <v>50</v>
      </c>
      <c r="D61" s="207">
        <f>+'Dramakan hosqer'!F69</f>
        <v>330</v>
      </c>
      <c r="E61" s="207">
        <f t="shared" si="0"/>
        <v>280</v>
      </c>
      <c r="F61" s="549" t="s">
        <v>362</v>
      </c>
      <c r="G61" s="90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3" customFormat="1" ht="17.25">
      <c r="A62" s="56">
        <v>24</v>
      </c>
      <c r="B62" s="271" t="s">
        <v>392</v>
      </c>
      <c r="C62" s="207">
        <v>0</v>
      </c>
      <c r="D62" s="207">
        <v>60</v>
      </c>
      <c r="E62" s="207">
        <f t="shared" si="0"/>
        <v>60</v>
      </c>
      <c r="F62" s="549"/>
      <c r="G62" s="90"/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3" customFormat="1" ht="33">
      <c r="A63" s="56">
        <v>25</v>
      </c>
      <c r="B63" s="271" t="s">
        <v>337</v>
      </c>
      <c r="C63" s="207">
        <v>0</v>
      </c>
      <c r="D63" s="207">
        <f>+'Dramakan hosqer'!F70</f>
        <v>215</v>
      </c>
      <c r="E63" s="207">
        <f t="shared" si="0"/>
        <v>215</v>
      </c>
      <c r="F63" s="549" t="s">
        <v>369</v>
      </c>
      <c r="G63" s="90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53" customFormat="1" ht="66">
      <c r="A64" s="56">
        <v>26</v>
      </c>
      <c r="B64" s="271" t="s">
        <v>336</v>
      </c>
      <c r="C64" s="207">
        <v>100</v>
      </c>
      <c r="D64" s="207">
        <f>+'Dramakan hosqer'!F71</f>
        <v>200</v>
      </c>
      <c r="E64" s="207">
        <f t="shared" si="0"/>
        <v>100</v>
      </c>
      <c r="F64" s="549" t="s">
        <v>370</v>
      </c>
      <c r="G64" s="90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3" customFormat="1" ht="99">
      <c r="A65" s="56">
        <v>27</v>
      </c>
      <c r="B65" s="271" t="s">
        <v>338</v>
      </c>
      <c r="C65" s="207">
        <v>52.933</v>
      </c>
      <c r="D65" s="207">
        <f>+'Dramakan hosqer'!F72</f>
        <v>260</v>
      </c>
      <c r="E65" s="207">
        <f t="shared" si="0"/>
        <v>207.06700000000001</v>
      </c>
      <c r="F65" s="549" t="s">
        <v>389</v>
      </c>
      <c r="G65" s="90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3" customFormat="1" ht="49.5">
      <c r="A66" s="56">
        <v>28</v>
      </c>
      <c r="B66" s="271" t="s">
        <v>347</v>
      </c>
      <c r="C66" s="207">
        <v>0</v>
      </c>
      <c r="D66" s="207">
        <f>+'Dramakan hosqer'!F73</f>
        <v>100</v>
      </c>
      <c r="E66" s="207">
        <f t="shared" si="0"/>
        <v>100</v>
      </c>
      <c r="F66" s="549" t="s">
        <v>371</v>
      </c>
      <c r="G66" s="90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3" customFormat="1" ht="82.5">
      <c r="A67" s="56">
        <v>29</v>
      </c>
      <c r="B67" s="271" t="s">
        <v>340</v>
      </c>
      <c r="C67" s="207">
        <v>310</v>
      </c>
      <c r="D67" s="207">
        <f>+'Dramakan hosqer'!F74</f>
        <v>600</v>
      </c>
      <c r="E67" s="207">
        <f t="shared" si="0"/>
        <v>290</v>
      </c>
      <c r="F67" s="549" t="s">
        <v>372</v>
      </c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3" customFormat="1" ht="82.5">
      <c r="A68" s="56">
        <v>30</v>
      </c>
      <c r="B68" s="271" t="s">
        <v>348</v>
      </c>
      <c r="C68" s="207">
        <v>0</v>
      </c>
      <c r="D68" s="207">
        <f>+'Dramakan hosqer'!F75</f>
        <v>800</v>
      </c>
      <c r="E68" s="207">
        <f t="shared" si="0"/>
        <v>800</v>
      </c>
      <c r="F68" s="549" t="s">
        <v>373</v>
      </c>
      <c r="G68" s="90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3" customFormat="1" ht="49.5">
      <c r="A69" s="56">
        <v>31</v>
      </c>
      <c r="B69" s="271" t="s">
        <v>339</v>
      </c>
      <c r="C69" s="207">
        <v>19.62</v>
      </c>
      <c r="D69" s="207">
        <f>+'Dramakan hosqer'!F76</f>
        <v>15</v>
      </c>
      <c r="E69" s="207">
        <f t="shared" si="0"/>
        <v>-4.620000000000001</v>
      </c>
      <c r="F69" s="549" t="s">
        <v>374</v>
      </c>
      <c r="G69" s="90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3" customFormat="1" ht="82.5">
      <c r="A70" s="56">
        <v>32</v>
      </c>
      <c r="B70" s="271" t="s">
        <v>341</v>
      </c>
      <c r="C70" s="207">
        <v>200</v>
      </c>
      <c r="D70" s="207">
        <f>+'Dramakan hosqer'!F77</f>
        <v>460</v>
      </c>
      <c r="E70" s="207">
        <f t="shared" ref="E70:E74" si="1">+D70-C70</f>
        <v>260</v>
      </c>
      <c r="F70" s="549" t="s">
        <v>375</v>
      </c>
      <c r="G70" s="262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4" customFormat="1" ht="49.5">
      <c r="A71" s="56">
        <v>33</v>
      </c>
      <c r="B71" s="216" t="str">
        <f>+'Dramakan hosqer'!B78</f>
        <v>Ներկայացուցչական ծախսեր</v>
      </c>
      <c r="C71" s="207">
        <v>280.31700000000001</v>
      </c>
      <c r="D71" s="207">
        <f>+'Dramakan hosqer'!F78</f>
        <v>250</v>
      </c>
      <c r="E71" s="207">
        <f t="shared" si="1"/>
        <v>-30.317000000000007</v>
      </c>
      <c r="F71" s="549" t="s">
        <v>376</v>
      </c>
      <c r="G71" s="264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49.5">
      <c r="A72" s="56">
        <v>34</v>
      </c>
      <c r="B72" s="216" t="str">
        <f>+'Dramakan hosqer'!B79</f>
        <v>Հարկային պարտավորությունների գծով, այդ թվում՝</v>
      </c>
      <c r="C72" s="207">
        <f>+C73+C74+C75</f>
        <v>0</v>
      </c>
      <c r="D72" s="208">
        <f>SUM(D73:D75)</f>
        <v>0</v>
      </c>
      <c r="E72" s="207">
        <f t="shared" si="1"/>
        <v>0</v>
      </c>
      <c r="F72" s="549" t="s">
        <v>376</v>
      </c>
      <c r="G72" s="264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134" customFormat="1" hidden="1">
      <c r="A73" s="12">
        <f>+'Dramakan hosqer'!A80</f>
        <v>33.1</v>
      </c>
      <c r="B73" s="278" t="str">
        <f>+'Dramakan hosqer'!B80</f>
        <v>շահութահարկի գծով</v>
      </c>
      <c r="C73" s="202"/>
      <c r="D73" s="202">
        <f>+'Dramakan hosqer'!F80</f>
        <v>0</v>
      </c>
      <c r="E73" s="202">
        <f t="shared" si="1"/>
        <v>0</v>
      </c>
      <c r="F73" s="549"/>
      <c r="G73" s="138"/>
      <c r="H73" s="136"/>
      <c r="I73" s="136"/>
      <c r="J73" s="136"/>
      <c r="K73" s="136"/>
      <c r="L73" s="136"/>
      <c r="M73" s="136"/>
      <c r="N73" s="139"/>
      <c r="O73" s="139"/>
      <c r="P73" s="139"/>
      <c r="Q73" s="139"/>
      <c r="R73" s="139"/>
      <c r="S73" s="139"/>
      <c r="T73" s="139"/>
    </row>
    <row r="74" spans="1:20" s="134" customFormat="1" hidden="1">
      <c r="A74" s="12">
        <f>+'Dramakan hosqer'!A81</f>
        <v>33.200000000000003</v>
      </c>
      <c r="B74" s="278" t="str">
        <f>+'Dramakan hosqer'!B81</f>
        <v>ԱԱՀ-ի գծով</v>
      </c>
      <c r="C74" s="202"/>
      <c r="D74" s="202">
        <f>+'Dramakan hosqer'!F81</f>
        <v>0</v>
      </c>
      <c r="E74" s="202">
        <f t="shared" si="1"/>
        <v>0</v>
      </c>
      <c r="F74" s="549"/>
      <c r="G74" s="138"/>
      <c r="H74" s="136"/>
      <c r="I74" s="136"/>
      <c r="J74" s="136"/>
      <c r="K74" s="136"/>
      <c r="L74" s="136"/>
      <c r="M74" s="136"/>
      <c r="N74" s="139"/>
      <c r="O74" s="139"/>
      <c r="P74" s="139"/>
      <c r="Q74" s="139"/>
      <c r="R74" s="139"/>
      <c r="S74" s="139"/>
      <c r="T74" s="139"/>
    </row>
    <row r="75" spans="1:20" s="134" customFormat="1" hidden="1">
      <c r="A75" s="12">
        <f>+'Dramakan hosqer'!A82</f>
        <v>33.300000000000004</v>
      </c>
      <c r="B75" s="278" t="str">
        <f>+'Dramakan hosqer'!B82</f>
        <v xml:space="preserve">չփոխհատուցվող հարկերի գծով </v>
      </c>
      <c r="C75" s="202"/>
      <c r="D75" s="202">
        <f>+'Dramakan hosqer'!F82</f>
        <v>0</v>
      </c>
      <c r="E75" s="202">
        <f t="shared" ref="E75" si="2">+D75-C75</f>
        <v>0</v>
      </c>
      <c r="F75" s="549"/>
      <c r="G75" s="138"/>
      <c r="H75" s="136"/>
      <c r="I75" s="136"/>
      <c r="J75" s="136"/>
      <c r="K75" s="136"/>
      <c r="L75" s="136"/>
      <c r="M75" s="136"/>
      <c r="N75" s="139"/>
      <c r="O75" s="139"/>
      <c r="P75" s="139"/>
      <c r="Q75" s="139"/>
      <c r="R75" s="139"/>
      <c r="S75" s="139"/>
      <c r="T75" s="139"/>
    </row>
    <row r="76" spans="1:20" s="54" customFormat="1" ht="17.25">
      <c r="A76" s="439">
        <v>35</v>
      </c>
      <c r="B76" s="440" t="str">
        <f>+'Dramakan hosqer'!B83</f>
        <v>Կրեդիտորական պարտքի մարման գծով</v>
      </c>
      <c r="C76" s="441">
        <v>1452.7</v>
      </c>
      <c r="D76" s="441">
        <f>+'Dramakan hosqer'!F83</f>
        <v>2329.9669999999996</v>
      </c>
      <c r="E76" s="441">
        <f t="shared" ref="E76:E77" si="3">+D76-C76</f>
        <v>877.2669999999996</v>
      </c>
      <c r="F76" s="549"/>
      <c r="G76" s="94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54" customFormat="1" ht="17.25" hidden="1">
      <c r="A77" s="439">
        <f>+'Dramakan hosqer'!A84</f>
        <v>34</v>
      </c>
      <c r="B77" s="440" t="str">
        <f>+'Dramakan hosqer'!B84</f>
        <v>Այլ արտահոսքերի գծով</v>
      </c>
      <c r="C77" s="441"/>
      <c r="D77" s="441">
        <f>+'Dramakan hosqer'!F84</f>
        <v>0</v>
      </c>
      <c r="E77" s="441">
        <f t="shared" si="3"/>
        <v>0</v>
      </c>
      <c r="F77" s="549"/>
      <c r="G77" s="94"/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54" customFormat="1" ht="17.25">
      <c r="A78" s="137" t="s">
        <v>53</v>
      </c>
      <c r="B78" s="11" t="s">
        <v>56</v>
      </c>
      <c r="C78" s="210">
        <f>+C79+C87</f>
        <v>720.5</v>
      </c>
      <c r="D78" s="210">
        <f>+D79+D87</f>
        <v>1900</v>
      </c>
      <c r="E78" s="210">
        <f t="shared" ref="E78" si="4">D78-C78</f>
        <v>1179.5</v>
      </c>
      <c r="F78" s="549"/>
      <c r="G78" s="90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54" customFormat="1" ht="17.25">
      <c r="A79" s="442">
        <f>+'Dramakan hosqer'!A86</f>
        <v>1</v>
      </c>
      <c r="B79" s="11" t="str">
        <f>+'Dramakan hosqer'!B86</f>
        <v>Հիմնական միջոցների ձեռքբերում, այդ թվում՝</v>
      </c>
      <c r="C79" s="210">
        <f>SUM(C80:C86)</f>
        <v>685.5</v>
      </c>
      <c r="D79" s="210">
        <f>SUM(D80:D86)</f>
        <v>1900</v>
      </c>
      <c r="E79" s="210">
        <f>+D79-C79</f>
        <v>1214.5</v>
      </c>
      <c r="F79" s="549"/>
      <c r="G79" s="90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s="54" customFormat="1" ht="17.25" hidden="1">
      <c r="A80" s="61">
        <f>+'Dramakan hosqer'!A87</f>
        <v>1.1000000000000001</v>
      </c>
      <c r="B80" s="211" t="str">
        <f>+'Dramakan hosqer'!B87</f>
        <v>գրասենյակային և տնտեսական գույք</v>
      </c>
      <c r="C80" s="207"/>
      <c r="D80" s="208">
        <f>+'Dramakan hosqer'!F87</f>
        <v>0</v>
      </c>
      <c r="E80" s="208">
        <f t="shared" ref="E80:E90" si="5">+D80-C80</f>
        <v>0</v>
      </c>
      <c r="F80" s="549"/>
      <c r="G80" s="90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s="54" customFormat="1" ht="33">
      <c r="A81" s="61">
        <f>+'Dramakan hosqer'!A88</f>
        <v>1.1000000000000001</v>
      </c>
      <c r="B81" s="211" t="str">
        <f>+'Dramakan hosqer'!B88</f>
        <v>համակարգչային սարքավորումներ / տեխնիկա</v>
      </c>
      <c r="C81" s="207">
        <v>679.9</v>
      </c>
      <c r="D81" s="208">
        <v>155</v>
      </c>
      <c r="E81" s="208">
        <f t="shared" si="5"/>
        <v>-524.9</v>
      </c>
      <c r="F81" s="610" t="s">
        <v>390</v>
      </c>
      <c r="G81" s="90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4" customFormat="1" ht="49.5">
      <c r="A82" s="61">
        <f>+'Dramakan hosqer'!A89</f>
        <v>1.2</v>
      </c>
      <c r="B82" s="211" t="str">
        <f>+'Dramakan hosqer'!B89</f>
        <v>մեքենաներ և սարքավորումներ</v>
      </c>
      <c r="C82" s="207">
        <v>0</v>
      </c>
      <c r="D82" s="208">
        <f>+'Dramakan hosqer'!F89</f>
        <v>1500</v>
      </c>
      <c r="E82" s="208">
        <f t="shared" si="5"/>
        <v>1500</v>
      </c>
      <c r="F82" s="610" t="s">
        <v>386</v>
      </c>
      <c r="G82" s="90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54" customFormat="1" ht="17.25" hidden="1">
      <c r="A83" s="61">
        <f>+'Dramakan hosqer'!A90</f>
        <v>1.3</v>
      </c>
      <c r="B83" s="211" t="str">
        <f>+'Dramakan hosqer'!B90</f>
        <v>երաժշտական գործիքներ</v>
      </c>
      <c r="C83" s="207"/>
      <c r="D83" s="208">
        <f>+'Dramakan hosqer'!F90</f>
        <v>0</v>
      </c>
      <c r="E83" s="208">
        <f t="shared" si="5"/>
        <v>0</v>
      </c>
      <c r="F83" s="549"/>
      <c r="G83" s="90"/>
      <c r="H83" s="99"/>
      <c r="I83" s="99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s="54" customFormat="1" ht="17.25" hidden="1">
      <c r="A84" s="61">
        <f>+'Dramakan hosqer'!A91</f>
        <v>1.4000000000000001</v>
      </c>
      <c r="B84" s="211" t="str">
        <f>+'Dramakan hosqer'!B91</f>
        <v>սպորտային գույք</v>
      </c>
      <c r="C84" s="207"/>
      <c r="D84" s="208">
        <f>+'Dramakan hosqer'!F91</f>
        <v>0</v>
      </c>
      <c r="E84" s="208">
        <f t="shared" si="5"/>
        <v>0</v>
      </c>
      <c r="F84" s="553"/>
      <c r="G84" s="90"/>
      <c r="H84" s="99"/>
      <c r="I84" s="99"/>
      <c r="J84" s="99"/>
      <c r="K84" s="99"/>
      <c r="L84" s="99"/>
      <c r="M84" s="99"/>
      <c r="N84" s="106"/>
      <c r="O84" s="106"/>
      <c r="P84" s="106"/>
      <c r="Q84" s="106"/>
      <c r="R84" s="106"/>
      <c r="S84" s="106"/>
      <c r="T84" s="106"/>
    </row>
    <row r="85" spans="1:20" s="53" customFormat="1" ht="17.25">
      <c r="A85" s="61">
        <v>1.3</v>
      </c>
      <c r="B85" s="212" t="str">
        <f>+'Dramakan hosqer'!B92</f>
        <v>գրականություն</v>
      </c>
      <c r="C85" s="207">
        <v>5.6</v>
      </c>
      <c r="D85" s="207">
        <f>+'Dramakan hosqer'!F92</f>
        <v>0</v>
      </c>
      <c r="E85" s="207">
        <f t="shared" si="5"/>
        <v>-5.6</v>
      </c>
      <c r="F85" s="553"/>
      <c r="G85" s="90"/>
      <c r="H85" s="99"/>
      <c r="I85" s="99"/>
      <c r="J85" s="99"/>
      <c r="K85" s="99"/>
      <c r="L85" s="99"/>
      <c r="M85" s="99"/>
      <c r="N85" s="106"/>
      <c r="O85" s="106"/>
      <c r="P85" s="106"/>
      <c r="Q85" s="106"/>
      <c r="R85" s="106"/>
      <c r="S85" s="106"/>
      <c r="T85" s="106"/>
    </row>
    <row r="86" spans="1:20" s="53" customFormat="1" ht="33">
      <c r="A86" s="61">
        <v>1.4</v>
      </c>
      <c r="B86" s="212" t="s">
        <v>388</v>
      </c>
      <c r="C86" s="207">
        <v>0</v>
      </c>
      <c r="D86" s="207">
        <v>245</v>
      </c>
      <c r="E86" s="207">
        <f t="shared" si="5"/>
        <v>245</v>
      </c>
      <c r="F86" s="610" t="s">
        <v>387</v>
      </c>
      <c r="H86" s="99"/>
      <c r="I86" s="99"/>
      <c r="J86" s="99"/>
      <c r="K86" s="99"/>
      <c r="L86" s="99"/>
      <c r="M86" s="99"/>
      <c r="N86" s="106"/>
      <c r="O86" s="106"/>
      <c r="P86" s="106"/>
      <c r="Q86" s="106"/>
      <c r="R86" s="106"/>
      <c r="S86" s="106"/>
      <c r="T86" s="106"/>
    </row>
    <row r="87" spans="1:20" s="444" customFormat="1" ht="34.5">
      <c r="A87" s="442">
        <f>+'Dramakan hosqer'!A94</f>
        <v>2</v>
      </c>
      <c r="B87" s="11" t="str">
        <f>+'Dramakan hosqer'!B94</f>
        <v>Հիմնական միջոցների հիմնական վերանորոգում, 
այդ թվում՝</v>
      </c>
      <c r="C87" s="210">
        <f>SUM(C88:C90)</f>
        <v>35</v>
      </c>
      <c r="D87" s="210">
        <f>SUM(D88:D90)</f>
        <v>0</v>
      </c>
      <c r="E87" s="201">
        <f t="shared" si="5"/>
        <v>-35</v>
      </c>
      <c r="F87" s="553"/>
      <c r="G87" s="443"/>
      <c r="H87" s="89"/>
      <c r="I87" s="89"/>
      <c r="J87" s="89"/>
      <c r="K87" s="89"/>
      <c r="L87" s="89"/>
      <c r="M87" s="89"/>
      <c r="N87" s="87"/>
      <c r="O87" s="87"/>
      <c r="P87" s="87"/>
      <c r="Q87" s="87"/>
      <c r="R87" s="87"/>
      <c r="S87" s="87"/>
      <c r="T87" s="87"/>
    </row>
    <row r="88" spans="1:20" s="82" customFormat="1" ht="17.25" hidden="1">
      <c r="A88" s="61">
        <f>+'Dramakan hosqer'!A95</f>
        <v>2.1</v>
      </c>
      <c r="B88" s="211" t="str">
        <f>+'Dramakan hosqer'!B95</f>
        <v>ամրացված գույքի (շենք)</v>
      </c>
      <c r="C88" s="207"/>
      <c r="D88" s="208">
        <f>+'Dramakan hosqer'!F95</f>
        <v>0</v>
      </c>
      <c r="E88" s="208">
        <f t="shared" si="5"/>
        <v>0</v>
      </c>
      <c r="F88" s="552"/>
      <c r="G88" s="142"/>
      <c r="H88" s="93"/>
      <c r="I88" s="88"/>
      <c r="J88" s="88"/>
      <c r="K88" s="88"/>
      <c r="L88" s="88"/>
      <c r="M88" s="88"/>
      <c r="N88" s="88"/>
      <c r="O88" s="81"/>
      <c r="P88" s="81"/>
      <c r="Q88" s="81"/>
    </row>
    <row r="89" spans="1:20" s="54" customFormat="1" ht="17.25">
      <c r="A89" s="61">
        <v>2.1</v>
      </c>
      <c r="B89" s="211" t="str">
        <f>+'Dramakan hosqer'!B96</f>
        <v>հիմնական միջոցի</v>
      </c>
      <c r="C89" s="207">
        <v>35</v>
      </c>
      <c r="D89" s="208">
        <f>+'Dramakan hosqer'!F96</f>
        <v>0</v>
      </c>
      <c r="E89" s="208">
        <f t="shared" si="5"/>
        <v>-35</v>
      </c>
      <c r="F89" s="553"/>
      <c r="G89" s="90"/>
      <c r="H89" s="99"/>
      <c r="I89" s="99"/>
      <c r="J89" s="99"/>
      <c r="K89" s="99"/>
      <c r="L89" s="99"/>
      <c r="M89" s="99"/>
      <c r="N89" s="106"/>
      <c r="O89" s="106"/>
      <c r="P89" s="106"/>
      <c r="Q89" s="106"/>
      <c r="R89" s="106"/>
      <c r="S89" s="106"/>
      <c r="T89" s="106"/>
    </row>
    <row r="90" spans="1:20" s="54" customFormat="1" ht="17.25" hidden="1">
      <c r="A90" s="61">
        <f>+'Dramakan hosqer'!A97</f>
        <v>2.3000000000000003</v>
      </c>
      <c r="B90" s="211" t="str">
        <f>+'Dramakan hosqer'!B97</f>
        <v>նախագծանախահաշվային փաստաթղթերի գծով</v>
      </c>
      <c r="C90" s="207"/>
      <c r="D90" s="208">
        <f>+'Dramakan hosqer'!F97</f>
        <v>0</v>
      </c>
      <c r="E90" s="208">
        <f t="shared" si="5"/>
        <v>0</v>
      </c>
      <c r="F90" s="553"/>
      <c r="G90" s="90"/>
      <c r="H90" s="99"/>
      <c r="I90" s="99"/>
      <c r="J90" s="99"/>
      <c r="K90" s="99"/>
      <c r="L90" s="99"/>
      <c r="M90" s="99"/>
      <c r="N90" s="106"/>
      <c r="O90" s="106"/>
      <c r="P90" s="106"/>
      <c r="Q90" s="106"/>
      <c r="R90" s="106"/>
      <c r="S90" s="106"/>
      <c r="T90" s="106"/>
    </row>
    <row r="91" spans="1:20" s="54" customFormat="1" ht="34.5" hidden="1">
      <c r="A91" s="137" t="s">
        <v>54</v>
      </c>
      <c r="B91" s="11" t="s">
        <v>125</v>
      </c>
      <c r="C91" s="210">
        <f>SUM(C92:C95)</f>
        <v>0</v>
      </c>
      <c r="D91" s="210">
        <f>SUM(D92:D95)</f>
        <v>0</v>
      </c>
      <c r="E91" s="210">
        <f t="shared" ref="E91:E96" si="6">D91-C91</f>
        <v>0</v>
      </c>
      <c r="F91" s="553"/>
      <c r="G91" s="90"/>
      <c r="H91" s="99"/>
      <c r="I91" s="99"/>
      <c r="J91" s="99"/>
      <c r="K91" s="99"/>
      <c r="L91" s="99"/>
      <c r="M91" s="99"/>
      <c r="N91" s="106"/>
      <c r="O91" s="106"/>
      <c r="P91" s="106"/>
      <c r="Q91" s="106"/>
      <c r="R91" s="106"/>
      <c r="S91" s="106"/>
      <c r="T91" s="106"/>
    </row>
    <row r="92" spans="1:20" s="54" customFormat="1" ht="17.25" hidden="1">
      <c r="A92" s="61">
        <f>+'Dramakan hosqer'!A99</f>
        <v>1</v>
      </c>
      <c r="B92" s="241" t="str">
        <f>+'Dramakan hosqer'!B99</f>
        <v>Աշխատավարձի գծով</v>
      </c>
      <c r="C92" s="207"/>
      <c r="D92" s="207">
        <f>+'Dramakan hosqer'!F99</f>
        <v>0</v>
      </c>
      <c r="E92" s="207">
        <f>D92-C92</f>
        <v>0</v>
      </c>
      <c r="F92" s="552"/>
      <c r="G92" s="90"/>
      <c r="H92" s="99"/>
      <c r="I92" s="99"/>
      <c r="J92" s="99"/>
      <c r="K92" s="99"/>
      <c r="L92" s="99"/>
      <c r="M92" s="99"/>
      <c r="N92" s="106"/>
      <c r="O92" s="106"/>
      <c r="P92" s="106"/>
      <c r="Q92" s="106"/>
      <c r="R92" s="106"/>
      <c r="S92" s="106"/>
      <c r="T92" s="106"/>
    </row>
    <row r="93" spans="1:20" s="54" customFormat="1" ht="17.25" hidden="1">
      <c r="A93" s="61">
        <f>+'Dramakan hosqer'!A100</f>
        <v>0</v>
      </c>
      <c r="B93" s="274">
        <f>+'Dramakan hosqer'!B100</f>
        <v>0</v>
      </c>
      <c r="C93" s="207"/>
      <c r="D93" s="207">
        <f>+'Dramakan hosqer'!F100</f>
        <v>0</v>
      </c>
      <c r="E93" s="207">
        <f t="shared" ref="E93:E95" si="7">D93-C93</f>
        <v>0</v>
      </c>
      <c r="F93" s="553"/>
      <c r="G93" s="90"/>
      <c r="H93" s="99"/>
      <c r="I93" s="99"/>
      <c r="J93" s="99"/>
      <c r="K93" s="99"/>
      <c r="L93" s="99"/>
      <c r="M93" s="99"/>
      <c r="N93" s="106"/>
      <c r="O93" s="106"/>
      <c r="P93" s="106"/>
      <c r="Q93" s="106"/>
      <c r="R93" s="106"/>
      <c r="S93" s="106"/>
      <c r="T93" s="106"/>
    </row>
    <row r="94" spans="1:20" s="54" customFormat="1" ht="17.25" hidden="1">
      <c r="A94" s="61">
        <f>+'Dramakan hosqer'!A101</f>
        <v>0</v>
      </c>
      <c r="B94" s="274">
        <f>+'Dramakan hosqer'!B101</f>
        <v>0</v>
      </c>
      <c r="C94" s="207"/>
      <c r="D94" s="207">
        <f>+'Dramakan hosqer'!F101</f>
        <v>0</v>
      </c>
      <c r="E94" s="207">
        <f t="shared" si="7"/>
        <v>0</v>
      </c>
      <c r="F94" s="553"/>
      <c r="G94" s="90"/>
      <c r="H94" s="99"/>
      <c r="I94" s="99"/>
      <c r="J94" s="99"/>
      <c r="K94" s="99"/>
      <c r="L94" s="99"/>
      <c r="M94" s="99"/>
      <c r="N94" s="106"/>
      <c r="O94" s="106"/>
      <c r="P94" s="106"/>
      <c r="Q94" s="106"/>
      <c r="R94" s="106"/>
      <c r="S94" s="106"/>
      <c r="T94" s="106"/>
    </row>
    <row r="95" spans="1:20" s="263" customFormat="1" ht="17.25" hidden="1">
      <c r="A95" s="61">
        <f>+'Dramakan hosqer'!A102</f>
        <v>0</v>
      </c>
      <c r="B95" s="271">
        <f>+'Dramakan hosqer'!B102</f>
        <v>0</v>
      </c>
      <c r="C95" s="207"/>
      <c r="D95" s="207">
        <f>+'Dramakan hosqer'!F102</f>
        <v>0</v>
      </c>
      <c r="E95" s="207">
        <f t="shared" si="7"/>
        <v>0</v>
      </c>
      <c r="F95" s="553"/>
      <c r="G95" s="90"/>
      <c r="H95" s="89"/>
      <c r="I95" s="89"/>
      <c r="J95" s="89"/>
      <c r="K95" s="89"/>
      <c r="L95" s="89"/>
      <c r="M95" s="89"/>
      <c r="N95" s="87"/>
      <c r="O95" s="87"/>
      <c r="P95" s="87"/>
      <c r="Q95" s="87"/>
      <c r="R95" s="87"/>
      <c r="S95" s="87"/>
      <c r="T95" s="87"/>
    </row>
    <row r="96" spans="1:20" s="33" customFormat="1" ht="34.5">
      <c r="A96" s="10" t="s">
        <v>35</v>
      </c>
      <c r="B96" s="11" t="s">
        <v>36</v>
      </c>
      <c r="C96" s="210">
        <f>C6+C7-C20</f>
        <v>4991.9630000000107</v>
      </c>
      <c r="D96" s="210">
        <f>D6+D7-D20</f>
        <v>1140.6960000000181</v>
      </c>
      <c r="E96" s="210">
        <f t="shared" si="6"/>
        <v>-3851.2669999999925</v>
      </c>
      <c r="F96" s="553"/>
      <c r="G96" s="114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1:20" s="19" customFormat="1" ht="17.25">
      <c r="A97" s="17"/>
      <c r="B97" s="279"/>
      <c r="C97" s="17"/>
      <c r="D97" s="17"/>
      <c r="E97" s="17"/>
      <c r="F97" s="17"/>
      <c r="G97" s="111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1:20" s="19" customFormat="1" ht="17.25">
      <c r="B98" s="15" t="s">
        <v>2</v>
      </c>
      <c r="C98" s="17"/>
      <c r="D98" s="630" t="str">
        <f>+'Ekamut-caxs'!D86</f>
        <v>Գ. Մելքումյան</v>
      </c>
      <c r="E98" s="627"/>
      <c r="F98" s="54"/>
      <c r="G98" s="111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1:20" ht="17.25">
      <c r="A99" s="19"/>
      <c r="B99" s="240" t="s">
        <v>4</v>
      </c>
      <c r="C99" s="19"/>
      <c r="D99" s="629" t="s">
        <v>90</v>
      </c>
      <c r="E99" s="629"/>
      <c r="F99" s="89"/>
    </row>
    <row r="100" spans="1:20" s="16" customFormat="1" ht="17.25">
      <c r="A100" s="17"/>
      <c r="B100" s="280" t="s">
        <v>6</v>
      </c>
      <c r="C100" s="17"/>
      <c r="D100" s="627" t="str">
        <f>+'Ekamut-caxs'!D88</f>
        <v>Վ. Ալեքսանյան</v>
      </c>
      <c r="E100" s="627"/>
      <c r="F100" s="554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1:20" s="16" customFormat="1">
      <c r="A101" s="17"/>
      <c r="B101" s="279"/>
      <c r="C101" s="17"/>
      <c r="D101" s="629" t="s">
        <v>90</v>
      </c>
      <c r="E101" s="629"/>
      <c r="F101" s="89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1:20" s="16" customFormat="1">
      <c r="A102" s="17"/>
      <c r="B102" s="281" t="s">
        <v>1</v>
      </c>
      <c r="C102" s="17"/>
      <c r="D102" s="17"/>
      <c r="E102" s="17"/>
      <c r="F102" s="554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1:20" s="16" customFormat="1">
      <c r="B103" s="20"/>
      <c r="F103" s="54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1:20" s="16" customFormat="1">
      <c r="B104" s="20"/>
      <c r="F104" s="53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1:20" s="16" customFormat="1">
      <c r="B105" s="20"/>
      <c r="F105" s="53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1:20" s="16" customFormat="1">
      <c r="B106" s="20"/>
      <c r="F106" s="53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1:20" s="16" customFormat="1">
      <c r="B107" s="20"/>
      <c r="F107" s="53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1:20" s="16" customFormat="1">
      <c r="B108" s="20"/>
      <c r="F108" s="53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1:20" s="16" customFormat="1">
      <c r="B109" s="20"/>
      <c r="F109" s="53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1:20" s="16" customFormat="1">
      <c r="B110" s="20"/>
      <c r="F110" s="53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1:20" s="16" customFormat="1">
      <c r="B111" s="20"/>
      <c r="F111" s="53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1:20" s="16" customFormat="1">
      <c r="B112" s="20"/>
      <c r="F112" s="53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6" customFormat="1">
      <c r="B113" s="20"/>
      <c r="F113" s="53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6" customFormat="1">
      <c r="B114" s="20"/>
      <c r="F114" s="53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6" customFormat="1">
      <c r="B115" s="20"/>
      <c r="F115" s="53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6" customFormat="1">
      <c r="B116" s="20"/>
      <c r="F116" s="53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6" customFormat="1">
      <c r="B117" s="20"/>
      <c r="F117" s="53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6" customFormat="1">
      <c r="B118" s="20"/>
      <c r="F118" s="53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6" customFormat="1">
      <c r="B119" s="20"/>
      <c r="F119" s="53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6" customFormat="1">
      <c r="B120" s="20"/>
      <c r="F120" s="53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6" customFormat="1">
      <c r="B121" s="20"/>
      <c r="F121" s="53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  <row r="122" spans="2:20" s="16" customFormat="1">
      <c r="B122" s="20"/>
      <c r="F122" s="53"/>
      <c r="G122" s="109"/>
      <c r="H122" s="95"/>
      <c r="I122" s="95"/>
      <c r="J122" s="95"/>
      <c r="K122" s="95"/>
      <c r="L122" s="95"/>
      <c r="M122" s="95"/>
      <c r="N122" s="103"/>
      <c r="O122" s="103"/>
      <c r="P122" s="103"/>
      <c r="Q122" s="103"/>
      <c r="R122" s="103"/>
      <c r="S122" s="103"/>
      <c r="T122" s="103"/>
    </row>
    <row r="123" spans="2:20" s="16" customFormat="1">
      <c r="B123" s="20"/>
      <c r="F123" s="53"/>
      <c r="G123" s="109"/>
      <c r="H123" s="95"/>
      <c r="I123" s="95"/>
      <c r="J123" s="95"/>
      <c r="K123" s="95"/>
      <c r="L123" s="95"/>
      <c r="M123" s="95"/>
      <c r="N123" s="103"/>
      <c r="O123" s="103"/>
      <c r="P123" s="103"/>
      <c r="Q123" s="103"/>
      <c r="R123" s="103"/>
      <c r="S123" s="103"/>
      <c r="T123" s="103"/>
    </row>
    <row r="124" spans="2:20" s="16" customFormat="1">
      <c r="B124" s="20"/>
      <c r="F124" s="53"/>
      <c r="G124" s="109"/>
      <c r="H124" s="95"/>
      <c r="I124" s="95"/>
      <c r="J124" s="95"/>
      <c r="K124" s="95"/>
      <c r="L124" s="95"/>
      <c r="M124" s="95"/>
      <c r="N124" s="103"/>
      <c r="O124" s="103"/>
      <c r="P124" s="103"/>
      <c r="Q124" s="103"/>
      <c r="R124" s="103"/>
      <c r="S124" s="103"/>
      <c r="T124" s="103"/>
    </row>
    <row r="125" spans="2:20" s="16" customFormat="1">
      <c r="B125" s="20"/>
      <c r="F125" s="53"/>
      <c r="G125" s="109"/>
      <c r="H125" s="95"/>
      <c r="I125" s="95"/>
      <c r="J125" s="95"/>
      <c r="K125" s="95"/>
      <c r="L125" s="95"/>
      <c r="M125" s="95"/>
      <c r="N125" s="103"/>
      <c r="O125" s="103"/>
      <c r="P125" s="103"/>
      <c r="Q125" s="103"/>
      <c r="R125" s="103"/>
      <c r="S125" s="103"/>
      <c r="T125" s="103"/>
    </row>
    <row r="126" spans="2:20" s="16" customFormat="1">
      <c r="B126" s="20"/>
      <c r="F126" s="53"/>
      <c r="G126" s="109"/>
      <c r="H126" s="95"/>
      <c r="I126" s="95"/>
      <c r="J126" s="95"/>
      <c r="K126" s="95"/>
      <c r="L126" s="95"/>
      <c r="M126" s="95"/>
      <c r="N126" s="103"/>
      <c r="O126" s="103"/>
      <c r="P126" s="103"/>
      <c r="Q126" s="103"/>
      <c r="R126" s="103"/>
      <c r="S126" s="103"/>
      <c r="T126" s="103"/>
    </row>
    <row r="127" spans="2:20" s="16" customFormat="1">
      <c r="B127" s="20"/>
      <c r="F127" s="53"/>
      <c r="G127" s="109"/>
      <c r="H127" s="95"/>
      <c r="I127" s="95"/>
      <c r="J127" s="95"/>
      <c r="K127" s="95"/>
      <c r="L127" s="95"/>
      <c r="M127" s="95"/>
      <c r="N127" s="103"/>
      <c r="O127" s="103"/>
      <c r="P127" s="103"/>
      <c r="Q127" s="103"/>
      <c r="R127" s="103"/>
      <c r="S127" s="103"/>
      <c r="T127" s="103"/>
    </row>
    <row r="128" spans="2:20" s="16" customFormat="1">
      <c r="B128" s="20"/>
      <c r="F128" s="53"/>
      <c r="G128" s="109"/>
      <c r="H128" s="95"/>
      <c r="I128" s="95"/>
      <c r="J128" s="95"/>
      <c r="K128" s="95"/>
      <c r="L128" s="95"/>
      <c r="M128" s="95"/>
      <c r="N128" s="103"/>
      <c r="O128" s="103"/>
      <c r="P128" s="103"/>
      <c r="Q128" s="103"/>
      <c r="R128" s="103"/>
      <c r="S128" s="103"/>
      <c r="T128" s="103"/>
    </row>
    <row r="129" spans="2:20" s="16" customFormat="1">
      <c r="B129" s="20"/>
      <c r="F129" s="53"/>
      <c r="G129" s="109"/>
      <c r="H129" s="95"/>
      <c r="I129" s="95"/>
      <c r="J129" s="95"/>
      <c r="K129" s="95"/>
      <c r="L129" s="95"/>
      <c r="M129" s="95"/>
      <c r="N129" s="103"/>
      <c r="O129" s="103"/>
      <c r="P129" s="103"/>
      <c r="Q129" s="103"/>
      <c r="R129" s="103"/>
      <c r="S129" s="103"/>
      <c r="T129" s="103"/>
    </row>
    <row r="130" spans="2:20" s="16" customFormat="1">
      <c r="B130" s="20"/>
      <c r="F130" s="53"/>
      <c r="G130" s="109"/>
      <c r="H130" s="95"/>
      <c r="I130" s="95"/>
      <c r="J130" s="95"/>
      <c r="K130" s="95"/>
      <c r="L130" s="95"/>
      <c r="M130" s="95"/>
      <c r="N130" s="103"/>
      <c r="O130" s="103"/>
      <c r="P130" s="103"/>
      <c r="Q130" s="103"/>
      <c r="R130" s="103"/>
      <c r="S130" s="103"/>
      <c r="T130" s="103"/>
    </row>
    <row r="131" spans="2:20" s="16" customFormat="1">
      <c r="B131" s="20"/>
      <c r="F131" s="53"/>
      <c r="G131" s="109"/>
      <c r="H131" s="95"/>
      <c r="I131" s="95"/>
      <c r="J131" s="95"/>
      <c r="K131" s="95"/>
      <c r="L131" s="95"/>
      <c r="M131" s="95"/>
      <c r="N131" s="103"/>
      <c r="O131" s="103"/>
      <c r="P131" s="103"/>
      <c r="Q131" s="103"/>
      <c r="R131" s="103"/>
      <c r="S131" s="103"/>
      <c r="T131" s="103"/>
    </row>
    <row r="132" spans="2:20" s="16" customFormat="1">
      <c r="B132" s="20"/>
      <c r="F132" s="53"/>
      <c r="G132" s="109"/>
      <c r="H132" s="95"/>
      <c r="I132" s="95"/>
      <c r="J132" s="95"/>
      <c r="K132" s="95"/>
      <c r="L132" s="95"/>
      <c r="M132" s="95"/>
      <c r="N132" s="103"/>
      <c r="O132" s="103"/>
      <c r="P132" s="103"/>
      <c r="Q132" s="103"/>
      <c r="R132" s="103"/>
      <c r="S132" s="103"/>
      <c r="T132" s="103"/>
    </row>
    <row r="133" spans="2:20" s="16" customFormat="1">
      <c r="B133" s="20"/>
      <c r="F133" s="53"/>
      <c r="G133" s="109"/>
      <c r="H133" s="95"/>
      <c r="I133" s="95"/>
      <c r="J133" s="95"/>
      <c r="K133" s="95"/>
      <c r="L133" s="95"/>
      <c r="M133" s="95"/>
      <c r="N133" s="103"/>
      <c r="O133" s="103"/>
      <c r="P133" s="103"/>
      <c r="Q133" s="103"/>
      <c r="R133" s="103"/>
      <c r="S133" s="103"/>
      <c r="T133" s="103"/>
    </row>
    <row r="134" spans="2:20">
      <c r="F134" s="53"/>
    </row>
  </sheetData>
  <sheetProtection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3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2" workbookViewId="0">
      <selection activeCell="J64" sqref="J64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637" t="s">
        <v>65</v>
      </c>
      <c r="B1" s="637"/>
      <c r="C1" s="637"/>
      <c r="D1" s="637"/>
      <c r="E1" s="637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638" t="str">
        <f>+'Ekamut-caxs'!A8:D8</f>
        <v>«Հայաստանի փոքրիկ երգիչներ» մանկական ֆիլհարմոնիա» ՀՈԱԿ-ի</v>
      </c>
      <c r="B2" s="639"/>
      <c r="C2" s="639"/>
      <c r="D2" s="639"/>
      <c r="E2" s="63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640" t="s">
        <v>128</v>
      </c>
      <c r="B3" s="640"/>
      <c r="C3" s="640"/>
      <c r="D3" s="640"/>
      <c r="E3" s="64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641" t="s">
        <v>222</v>
      </c>
      <c r="B4" s="641"/>
      <c r="C4" s="641"/>
      <c r="D4" s="641"/>
      <c r="E4" s="641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632" t="s">
        <v>133</v>
      </c>
      <c r="B7" s="633"/>
      <c r="C7" s="633"/>
      <c r="D7" s="184"/>
      <c r="E7" s="18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11.380999999999998</v>
      </c>
      <c r="E8" s="16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65">
        <v>1.1000000000000001</v>
      </c>
      <c r="B9" s="166" t="s">
        <v>139</v>
      </c>
      <c r="C9" s="165" t="s">
        <v>140</v>
      </c>
      <c r="D9" s="28">
        <v>0.24099999999999999</v>
      </c>
      <c r="E9" s="28" t="s">
        <v>315</v>
      </c>
    </row>
    <row r="10" spans="1:22" ht="27" customHeight="1">
      <c r="A10" s="165">
        <v>1.2</v>
      </c>
      <c r="B10" s="166" t="s">
        <v>316</v>
      </c>
      <c r="C10" s="165" t="s">
        <v>141</v>
      </c>
      <c r="D10" s="28"/>
      <c r="E10" s="28"/>
    </row>
    <row r="11" spans="1:22" ht="27" customHeight="1">
      <c r="A11" s="165">
        <v>1.3</v>
      </c>
      <c r="B11" s="167" t="s">
        <v>317</v>
      </c>
      <c r="C11" s="541" t="s">
        <v>146</v>
      </c>
      <c r="D11" s="28"/>
      <c r="E11" s="28"/>
    </row>
    <row r="12" spans="1:22" ht="27" customHeight="1">
      <c r="A12" s="165">
        <v>1.4</v>
      </c>
      <c r="B12" s="167" t="s">
        <v>318</v>
      </c>
      <c r="C12" s="168" t="s">
        <v>319</v>
      </c>
      <c r="D12" s="28">
        <v>10.54</v>
      </c>
      <c r="E12" s="28" t="s">
        <v>315</v>
      </c>
    </row>
    <row r="13" spans="1:22" ht="27" customHeight="1">
      <c r="A13" s="165">
        <v>1.5</v>
      </c>
      <c r="B13" s="167"/>
      <c r="C13" s="168"/>
      <c r="D13" s="28"/>
      <c r="E13" s="28"/>
    </row>
    <row r="14" spans="1:22" ht="18" customHeight="1">
      <c r="A14" s="165">
        <v>1.6</v>
      </c>
      <c r="B14" s="167"/>
      <c r="C14" s="168"/>
      <c r="D14" s="28"/>
      <c r="E14" s="28"/>
    </row>
    <row r="15" spans="1:22" ht="33.75" customHeight="1">
      <c r="A15" s="165">
        <v>1.7</v>
      </c>
      <c r="B15" s="167"/>
      <c r="C15" s="168"/>
      <c r="D15" s="28"/>
      <c r="E15" s="28"/>
    </row>
    <row r="16" spans="1:22" ht="22.5" customHeight="1">
      <c r="A16" s="165">
        <v>1.8</v>
      </c>
      <c r="B16" s="167"/>
      <c r="C16" s="168"/>
      <c r="D16" s="28"/>
      <c r="E16" s="28"/>
    </row>
    <row r="17" spans="1:22" ht="18" customHeight="1">
      <c r="A17" s="165">
        <v>1.9</v>
      </c>
      <c r="B17" s="167"/>
      <c r="C17" s="168"/>
      <c r="D17" s="28"/>
      <c r="E17" s="28"/>
    </row>
    <row r="18" spans="1:22" ht="18" customHeight="1">
      <c r="A18" s="169">
        <v>2</v>
      </c>
      <c r="B18" s="167"/>
      <c r="C18" s="168"/>
      <c r="D18" s="28"/>
      <c r="E18" s="28"/>
    </row>
    <row r="19" spans="1:22" ht="18" customHeight="1">
      <c r="A19" s="165">
        <v>2.1</v>
      </c>
      <c r="B19" s="167"/>
      <c r="C19" s="168"/>
      <c r="D19" s="28"/>
      <c r="E19" s="28"/>
    </row>
    <row r="20" spans="1:22" ht="18" customHeight="1">
      <c r="A20" s="165">
        <v>2.2000000000000002</v>
      </c>
      <c r="B20" s="167" t="s">
        <v>320</v>
      </c>
      <c r="C20" s="168" t="s">
        <v>322</v>
      </c>
      <c r="D20" s="28">
        <v>0.6</v>
      </c>
      <c r="E20" s="28" t="s">
        <v>323</v>
      </c>
    </row>
    <row r="21" spans="1:22" ht="18" customHeight="1">
      <c r="A21" s="165">
        <v>2.2999999999999998</v>
      </c>
      <c r="B21" s="167"/>
      <c r="C21" s="168"/>
      <c r="D21" s="28"/>
      <c r="E21" s="28"/>
    </row>
    <row r="22" spans="1:22" ht="27.75" customHeight="1">
      <c r="A22" s="165">
        <v>2.4</v>
      </c>
      <c r="B22" s="167"/>
      <c r="C22" s="168"/>
      <c r="D22" s="28"/>
      <c r="E22" s="28"/>
    </row>
    <row r="23" spans="1:22" ht="27.75" customHeight="1">
      <c r="A23" s="165">
        <v>2.5</v>
      </c>
      <c r="B23" s="167" t="s">
        <v>142</v>
      </c>
      <c r="C23" s="165" t="s">
        <v>33</v>
      </c>
      <c r="D23" s="28"/>
      <c r="E23" s="28"/>
    </row>
    <row r="24" spans="1:22" ht="27.75" customHeight="1">
      <c r="A24" s="165">
        <v>2.6</v>
      </c>
      <c r="B24" s="167" t="s">
        <v>142</v>
      </c>
      <c r="C24" s="165" t="s">
        <v>46</v>
      </c>
      <c r="D24" s="28"/>
      <c r="E24" s="28"/>
    </row>
    <row r="25" spans="1:22" ht="27.75" customHeight="1">
      <c r="A25" s="165">
        <v>2.7</v>
      </c>
      <c r="B25" s="167" t="s">
        <v>142</v>
      </c>
      <c r="C25" s="165" t="s">
        <v>143</v>
      </c>
      <c r="D25" s="28"/>
      <c r="E25" s="28"/>
    </row>
    <row r="26" spans="1:22" ht="27.75" customHeight="1">
      <c r="A26" s="165">
        <v>2.8</v>
      </c>
      <c r="B26" s="167" t="s">
        <v>142</v>
      </c>
      <c r="C26" s="165" t="s">
        <v>144</v>
      </c>
      <c r="D26" s="28"/>
      <c r="E26" s="28"/>
    </row>
    <row r="27" spans="1:22" ht="27" customHeight="1">
      <c r="A27" s="165">
        <v>2.9</v>
      </c>
      <c r="B27" s="166" t="s">
        <v>145</v>
      </c>
      <c r="C27" s="165" t="s">
        <v>146</v>
      </c>
      <c r="D27" s="28"/>
      <c r="E27" s="28"/>
    </row>
    <row r="28" spans="1:22" ht="26.25" customHeight="1">
      <c r="A28" s="170">
        <v>2.1</v>
      </c>
      <c r="B28" s="167" t="s">
        <v>147</v>
      </c>
      <c r="C28" s="165" t="s">
        <v>148</v>
      </c>
      <c r="D28" s="28"/>
      <c r="E28" s="28"/>
    </row>
    <row r="29" spans="1:22" ht="26.25" customHeight="1">
      <c r="A29" s="170">
        <v>2.11</v>
      </c>
      <c r="B29" s="167"/>
      <c r="C29" s="168" t="s">
        <v>149</v>
      </c>
      <c r="D29" s="28"/>
      <c r="E29" s="28"/>
    </row>
    <row r="30" spans="1:22" s="141" customFormat="1" ht="34.5" customHeight="1">
      <c r="A30" s="161">
        <v>2</v>
      </c>
      <c r="B30" s="171" t="s">
        <v>150</v>
      </c>
      <c r="C30" s="161"/>
      <c r="D30" s="163">
        <f>+D31+D32+D33</f>
        <v>0</v>
      </c>
      <c r="E30" s="16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65">
        <v>2.1</v>
      </c>
      <c r="B31" s="167"/>
      <c r="C31" s="165" t="s">
        <v>151</v>
      </c>
      <c r="D31" s="28"/>
      <c r="E31" s="28"/>
    </row>
    <row r="32" spans="1:22" ht="21" customHeight="1">
      <c r="A32" s="165">
        <v>2.2000000000000002</v>
      </c>
      <c r="B32" s="167" t="s">
        <v>152</v>
      </c>
      <c r="C32" s="165" t="s">
        <v>153</v>
      </c>
      <c r="D32" s="28"/>
      <c r="E32" s="28"/>
    </row>
    <row r="33" spans="1:22" ht="26.25" customHeight="1">
      <c r="A33" s="165">
        <v>2.2999999999999998</v>
      </c>
      <c r="B33" s="167" t="s">
        <v>152</v>
      </c>
      <c r="C33" s="165" t="s">
        <v>154</v>
      </c>
      <c r="D33" s="28"/>
      <c r="E33" s="172"/>
    </row>
    <row r="34" spans="1:22" s="150" customFormat="1" ht="21.75" customHeight="1">
      <c r="A34" s="55"/>
      <c r="B34" s="173" t="s">
        <v>67</v>
      </c>
      <c r="C34" s="174"/>
      <c r="D34" s="175">
        <f>D8+D30</f>
        <v>11.380999999999998</v>
      </c>
      <c r="E34" s="176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632" t="s">
        <v>155</v>
      </c>
      <c r="B35" s="633"/>
      <c r="C35" s="633"/>
      <c r="D35" s="184"/>
      <c r="E35" s="18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5">
        <v>1.1000000000000001</v>
      </c>
      <c r="B36" s="166" t="s">
        <v>137</v>
      </c>
      <c r="C36" s="165" t="s">
        <v>138</v>
      </c>
      <c r="D36" s="28">
        <v>114.85599999999999</v>
      </c>
      <c r="E36" s="28" t="s">
        <v>315</v>
      </c>
    </row>
    <row r="37" spans="1:22" ht="21" customHeight="1">
      <c r="A37" s="165">
        <v>1.2</v>
      </c>
      <c r="B37" s="166" t="s">
        <v>135</v>
      </c>
      <c r="C37" s="165" t="s">
        <v>136</v>
      </c>
      <c r="D37" s="168"/>
      <c r="E37" s="542"/>
    </row>
    <row r="38" spans="1:22" ht="21" customHeight="1">
      <c r="A38" s="165">
        <v>1.3</v>
      </c>
      <c r="B38" s="166" t="s">
        <v>139</v>
      </c>
      <c r="C38" s="165" t="s">
        <v>140</v>
      </c>
      <c r="D38" s="28"/>
      <c r="E38" s="28" t="s">
        <v>315</v>
      </c>
    </row>
    <row r="39" spans="1:22" ht="21" customHeight="1">
      <c r="A39" s="165">
        <v>1.4</v>
      </c>
      <c r="B39" s="166" t="s">
        <v>324</v>
      </c>
      <c r="C39" s="165" t="s">
        <v>141</v>
      </c>
      <c r="D39" s="28">
        <v>10.5</v>
      </c>
      <c r="E39" s="28" t="s">
        <v>315</v>
      </c>
    </row>
    <row r="40" spans="1:22" ht="26.25" customHeight="1">
      <c r="A40" s="165">
        <v>1.6</v>
      </c>
      <c r="B40" s="166" t="s">
        <v>325</v>
      </c>
      <c r="C40" s="165" t="s">
        <v>326</v>
      </c>
      <c r="D40" s="28">
        <v>15.967000000000001</v>
      </c>
      <c r="E40" s="28" t="s">
        <v>315</v>
      </c>
    </row>
    <row r="41" spans="1:22" ht="33.75" customHeight="1">
      <c r="A41" s="165">
        <v>1.7</v>
      </c>
      <c r="B41" s="166" t="s">
        <v>327</v>
      </c>
      <c r="C41" s="165" t="s">
        <v>328</v>
      </c>
      <c r="D41" s="28">
        <v>1.35</v>
      </c>
      <c r="E41" s="28" t="s">
        <v>315</v>
      </c>
    </row>
    <row r="42" spans="1:22" ht="23.25" customHeight="1">
      <c r="A42" s="165">
        <v>1.8</v>
      </c>
      <c r="B42" s="167" t="s">
        <v>329</v>
      </c>
      <c r="C42" s="165" t="s">
        <v>141</v>
      </c>
      <c r="D42" s="28">
        <v>15</v>
      </c>
      <c r="E42" s="28" t="s">
        <v>315</v>
      </c>
    </row>
    <row r="43" spans="1:22" ht="23.25" customHeight="1">
      <c r="A43" s="165">
        <v>1.9</v>
      </c>
      <c r="B43" s="167" t="s">
        <v>330</v>
      </c>
      <c r="C43" s="168" t="s">
        <v>331</v>
      </c>
      <c r="D43" s="28">
        <v>11.275</v>
      </c>
      <c r="E43" s="542" t="s">
        <v>315</v>
      </c>
    </row>
    <row r="44" spans="1:22" ht="23.25" customHeight="1">
      <c r="A44" s="169">
        <v>2</v>
      </c>
      <c r="B44" s="167"/>
      <c r="C44" s="168"/>
      <c r="D44" s="28"/>
      <c r="E44" s="28"/>
    </row>
    <row r="45" spans="1:22" ht="23.25" customHeight="1">
      <c r="A45" s="165">
        <v>2.1</v>
      </c>
      <c r="B45" s="167" t="s">
        <v>320</v>
      </c>
      <c r="C45" s="168" t="s">
        <v>321</v>
      </c>
      <c r="D45" s="28">
        <v>4.6369999999999996</v>
      </c>
      <c r="E45" s="28" t="s">
        <v>315</v>
      </c>
    </row>
    <row r="46" spans="1:22" ht="21" customHeight="1">
      <c r="A46" s="165">
        <v>2.2000000000000002</v>
      </c>
      <c r="B46" s="167" t="s">
        <v>142</v>
      </c>
      <c r="C46" s="165" t="s">
        <v>33</v>
      </c>
      <c r="D46" s="28"/>
      <c r="E46" s="542"/>
    </row>
    <row r="47" spans="1:22" ht="21" customHeight="1">
      <c r="A47" s="165">
        <v>2.2999999999999998</v>
      </c>
      <c r="B47" s="167" t="s">
        <v>142</v>
      </c>
      <c r="C47" s="165" t="s">
        <v>46</v>
      </c>
      <c r="D47" s="28"/>
      <c r="E47" s="28"/>
    </row>
    <row r="48" spans="1:22" ht="21" customHeight="1">
      <c r="A48" s="165">
        <v>2.4</v>
      </c>
      <c r="B48" s="167" t="s">
        <v>142</v>
      </c>
      <c r="C48" s="165" t="s">
        <v>143</v>
      </c>
      <c r="D48" s="28">
        <v>1096.5</v>
      </c>
      <c r="E48" s="542" t="s">
        <v>315</v>
      </c>
    </row>
    <row r="49" spans="1:22" ht="24" customHeight="1">
      <c r="A49" s="165">
        <v>2.5</v>
      </c>
      <c r="B49" s="167" t="s">
        <v>142</v>
      </c>
      <c r="C49" s="165" t="s">
        <v>144</v>
      </c>
      <c r="D49" s="28">
        <v>262.822</v>
      </c>
      <c r="E49" s="542" t="s">
        <v>315</v>
      </c>
    </row>
    <row r="50" spans="1:22" ht="24" customHeight="1">
      <c r="A50" s="165">
        <v>2.6</v>
      </c>
      <c r="B50" s="166" t="s">
        <v>145</v>
      </c>
      <c r="C50" s="165" t="s">
        <v>146</v>
      </c>
      <c r="D50" s="28">
        <v>691.56</v>
      </c>
      <c r="E50" s="116" t="s">
        <v>315</v>
      </c>
    </row>
    <row r="51" spans="1:22" ht="24" customHeight="1">
      <c r="A51" s="165">
        <v>2.7</v>
      </c>
      <c r="B51" s="167" t="s">
        <v>147</v>
      </c>
      <c r="C51" s="165" t="s">
        <v>148</v>
      </c>
      <c r="D51" s="28">
        <v>12</v>
      </c>
      <c r="E51" s="542" t="s">
        <v>315</v>
      </c>
    </row>
    <row r="52" spans="1:22" ht="24" customHeight="1">
      <c r="A52" s="165">
        <v>2.8</v>
      </c>
      <c r="B52" s="167" t="s">
        <v>332</v>
      </c>
      <c r="C52" s="168" t="s">
        <v>333</v>
      </c>
      <c r="D52" s="28">
        <v>93.5</v>
      </c>
      <c r="E52" s="542" t="s">
        <v>315</v>
      </c>
    </row>
    <row r="53" spans="1:22" ht="33" customHeight="1">
      <c r="A53" s="165"/>
      <c r="B53" s="162" t="s">
        <v>156</v>
      </c>
      <c r="C53" s="27"/>
      <c r="D53" s="163">
        <f>SUM(D54:D57)</f>
        <v>1465.193</v>
      </c>
      <c r="E53" s="28"/>
    </row>
    <row r="54" spans="1:22" ht="33" customHeight="1">
      <c r="A54" s="165">
        <v>1.1000000000000001</v>
      </c>
      <c r="B54" s="203"/>
      <c r="C54" s="204" t="s">
        <v>161</v>
      </c>
      <c r="D54" s="163">
        <v>1465.193</v>
      </c>
      <c r="E54" s="542" t="s">
        <v>315</v>
      </c>
      <c r="F54" s="133"/>
    </row>
    <row r="55" spans="1:22" ht="30" customHeight="1">
      <c r="A55" s="165">
        <v>1.2</v>
      </c>
      <c r="B55" s="177"/>
      <c r="C55" s="165" t="s">
        <v>151</v>
      </c>
      <c r="D55" s="28"/>
      <c r="E55" s="165"/>
    </row>
    <row r="56" spans="1:22" ht="24.75" customHeight="1">
      <c r="A56" s="165">
        <v>1.3</v>
      </c>
      <c r="B56" s="167" t="s">
        <v>147</v>
      </c>
      <c r="C56" s="165" t="s">
        <v>153</v>
      </c>
      <c r="D56" s="28"/>
      <c r="E56" s="28"/>
    </row>
    <row r="57" spans="1:22" ht="24.75" customHeight="1">
      <c r="A57" s="165">
        <v>1.4</v>
      </c>
      <c r="B57" s="167" t="s">
        <v>147</v>
      </c>
      <c r="C57" s="165" t="s">
        <v>154</v>
      </c>
      <c r="D57" s="28"/>
      <c r="E57" s="28"/>
    </row>
    <row r="58" spans="1:22" s="150" customFormat="1" ht="29.25" customHeight="1">
      <c r="A58" s="178"/>
      <c r="B58" s="173" t="s">
        <v>67</v>
      </c>
      <c r="C58" s="179"/>
      <c r="D58" s="180">
        <f>SUM(D36:D53)</f>
        <v>3795.16</v>
      </c>
      <c r="E58" s="181"/>
      <c r="F58" s="254">
        <f>+D58-D54</f>
        <v>2329.9669999999996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2" t="s">
        <v>157</v>
      </c>
    </row>
    <row r="61" spans="1:22" ht="52.15" customHeight="1">
      <c r="A61" s="183">
        <v>1</v>
      </c>
      <c r="B61" s="184" t="s">
        <v>270</v>
      </c>
      <c r="C61" s="180">
        <f>+'Dramakan hosqer'!F13</f>
        <v>4991.9630000000107</v>
      </c>
      <c r="D61" s="634" t="s">
        <v>158</v>
      </c>
      <c r="E61" s="635"/>
    </row>
    <row r="62" spans="1:22" ht="36.75" customHeight="1"/>
    <row r="63" spans="1:22" s="141" customFormat="1" ht="25.5" customHeight="1">
      <c r="A63" s="185"/>
      <c r="B63" s="149" t="s">
        <v>2</v>
      </c>
      <c r="C63" s="186"/>
      <c r="D63" s="636" t="str">
        <f>+'Ekamut-caxs'!D86</f>
        <v>Գ. Մելքումյան</v>
      </c>
      <c r="E63" s="636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41" customFormat="1" ht="12.75" customHeight="1">
      <c r="A64" s="185"/>
      <c r="C64" s="187"/>
      <c r="D64" s="631" t="s">
        <v>90</v>
      </c>
      <c r="E64" s="631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1" customFormat="1" ht="22.5" customHeight="1">
      <c r="A65" s="185"/>
      <c r="B65" s="149" t="s">
        <v>6</v>
      </c>
      <c r="C65" s="186"/>
      <c r="D65" s="636" t="str">
        <f>+'Ekamut-caxs'!D88</f>
        <v>Վ. Ալեքսանյան</v>
      </c>
      <c r="E65" s="636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13.5" customHeight="1">
      <c r="A66" s="185"/>
      <c r="B66" s="188"/>
      <c r="C66" s="185" t="s">
        <v>1</v>
      </c>
      <c r="D66" s="631" t="s">
        <v>90</v>
      </c>
      <c r="E66" s="631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89" customFormat="1" ht="36" customHeight="1"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</row>
    <row r="75" spans="1:22" ht="24" customHeight="1"/>
    <row r="76" spans="1:22" ht="0.75" hidden="1" customHeight="1"/>
    <row r="77" spans="1:22" s="141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16"/>
      <c r="B81" s="1"/>
      <c r="C81" s="1"/>
      <c r="D81" s="1"/>
      <c r="E81" s="1"/>
    </row>
    <row r="82" spans="1:5" s="16" customFormat="1" ht="24" customHeight="1">
      <c r="A82" s="116"/>
      <c r="B82" s="1"/>
      <c r="C82" s="1"/>
      <c r="D82" s="1"/>
      <c r="E82" s="1"/>
    </row>
    <row r="83" spans="1:5" s="16" customFormat="1">
      <c r="A83" s="116"/>
      <c r="B83" s="1"/>
      <c r="C83" s="1"/>
      <c r="D83" s="1"/>
      <c r="E83" s="1"/>
    </row>
    <row r="84" spans="1:5" s="16" customFormat="1" ht="24.75" customHeight="1">
      <c r="A84" s="116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9"/>
  <sheetViews>
    <sheetView view="pageBreakPreview" topLeftCell="A7" zoomScaleNormal="100" zoomScaleSheetLayoutView="100" workbookViewId="0">
      <selection activeCell="J64" sqref="J64"/>
    </sheetView>
  </sheetViews>
  <sheetFormatPr defaultColWidth="8.85546875" defaultRowHeight="17.25"/>
  <cols>
    <col min="1" max="1" width="5.7109375" style="557" customWidth="1"/>
    <col min="2" max="2" width="53.42578125" style="592" customWidth="1"/>
    <col min="3" max="3" width="13.7109375" style="592" customWidth="1"/>
    <col min="4" max="4" width="18.7109375" style="557" customWidth="1"/>
    <col min="5" max="5" width="22" style="557" customWidth="1"/>
    <col min="6" max="6" width="12" style="557" customWidth="1"/>
    <col min="7" max="7" width="18" style="557" customWidth="1"/>
    <col min="8" max="8" width="12.5703125" style="557" customWidth="1"/>
    <col min="9" max="9" width="12.28515625" style="557" customWidth="1"/>
    <col min="10" max="10" width="14.85546875" style="557" customWidth="1"/>
    <col min="11" max="11" width="16.42578125" style="557" customWidth="1"/>
    <col min="12" max="16384" width="8.85546875" style="557"/>
  </cols>
  <sheetData>
    <row r="1" spans="1:11" ht="18.600000000000001" customHeight="1">
      <c r="B1" s="642" t="s">
        <v>281</v>
      </c>
      <c r="C1" s="642"/>
      <c r="D1" s="642"/>
      <c r="E1" s="642"/>
      <c r="F1" s="642"/>
      <c r="G1" s="642"/>
      <c r="H1" s="642"/>
      <c r="I1" s="642"/>
      <c r="J1" s="642"/>
      <c r="K1" s="642"/>
    </row>
    <row r="2" spans="1:11" ht="36" customHeight="1">
      <c r="A2" s="643" t="s">
        <v>309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</row>
    <row r="3" spans="1:11" ht="20.45" customHeight="1">
      <c r="A3" s="643" t="s">
        <v>381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</row>
    <row r="4" spans="1:11" ht="15" customHeight="1" thickBot="1">
      <c r="A4" s="559"/>
      <c r="B4" s="560"/>
      <c r="C4" s="560"/>
      <c r="K4" s="561" t="s">
        <v>282</v>
      </c>
    </row>
    <row r="5" spans="1:11" s="563" customFormat="1" ht="103.5">
      <c r="A5" s="562" t="s">
        <v>3</v>
      </c>
      <c r="B5" s="593" t="s">
        <v>283</v>
      </c>
      <c r="C5" s="594" t="s">
        <v>284</v>
      </c>
      <c r="D5" s="595" t="s">
        <v>311</v>
      </c>
      <c r="E5" s="596" t="s">
        <v>312</v>
      </c>
      <c r="F5" s="594" t="s">
        <v>284</v>
      </c>
      <c r="G5" s="595" t="s">
        <v>311</v>
      </c>
      <c r="H5" s="596" t="s">
        <v>312</v>
      </c>
      <c r="I5" s="594" t="s">
        <v>284</v>
      </c>
      <c r="J5" s="595" t="s">
        <v>311</v>
      </c>
      <c r="K5" s="596" t="s">
        <v>312</v>
      </c>
    </row>
    <row r="6" spans="1:11" s="565" customFormat="1" ht="13.5">
      <c r="A6" s="564">
        <v>1</v>
      </c>
      <c r="B6" s="597">
        <v>2</v>
      </c>
      <c r="C6" s="598">
        <v>3</v>
      </c>
      <c r="D6" s="564">
        <v>4</v>
      </c>
      <c r="E6" s="599">
        <v>5</v>
      </c>
      <c r="F6" s="598">
        <v>3</v>
      </c>
      <c r="G6" s="564">
        <v>4</v>
      </c>
      <c r="H6" s="599">
        <v>5</v>
      </c>
      <c r="I6" s="598">
        <v>3</v>
      </c>
      <c r="J6" s="564">
        <v>4</v>
      </c>
      <c r="K6" s="599">
        <v>5</v>
      </c>
    </row>
    <row r="7" spans="1:11" ht="19.899999999999999" customHeight="1">
      <c r="A7" s="566">
        <v>1</v>
      </c>
      <c r="B7" s="600" t="s">
        <v>285</v>
      </c>
      <c r="C7" s="601">
        <v>1</v>
      </c>
      <c r="D7" s="569">
        <v>278700</v>
      </c>
      <c r="E7" s="602">
        <f t="shared" ref="E7:E14" si="0">C7*D7</f>
        <v>278700</v>
      </c>
      <c r="F7" s="601">
        <v>1</v>
      </c>
      <c r="G7" s="569">
        <v>278700</v>
      </c>
      <c r="H7" s="602">
        <f t="shared" ref="H7:H14" si="1">F7*G7</f>
        <v>278700</v>
      </c>
      <c r="I7" s="601">
        <f>F7-C7</f>
        <v>0</v>
      </c>
      <c r="J7" s="569">
        <f>G7-D7</f>
        <v>0</v>
      </c>
      <c r="K7" s="602">
        <f>H7-E7</f>
        <v>0</v>
      </c>
    </row>
    <row r="8" spans="1:11" ht="42" customHeight="1">
      <c r="A8" s="566">
        <v>2</v>
      </c>
      <c r="B8" s="600" t="s">
        <v>286</v>
      </c>
      <c r="C8" s="601">
        <v>1</v>
      </c>
      <c r="D8" s="569">
        <v>312500</v>
      </c>
      <c r="E8" s="602">
        <f t="shared" si="0"/>
        <v>312500</v>
      </c>
      <c r="F8" s="601">
        <v>1</v>
      </c>
      <c r="G8" s="569">
        <v>312500</v>
      </c>
      <c r="H8" s="602">
        <f t="shared" si="1"/>
        <v>312500</v>
      </c>
      <c r="I8" s="601">
        <f t="shared" ref="I8:K27" si="2">F8-C8</f>
        <v>0</v>
      </c>
      <c r="J8" s="569">
        <f t="shared" si="2"/>
        <v>0</v>
      </c>
      <c r="K8" s="602">
        <f t="shared" si="2"/>
        <v>0</v>
      </c>
    </row>
    <row r="9" spans="1:11" ht="19.899999999999999" customHeight="1">
      <c r="A9" s="566">
        <v>3</v>
      </c>
      <c r="B9" s="603" t="s">
        <v>287</v>
      </c>
      <c r="C9" s="601">
        <v>1</v>
      </c>
      <c r="D9" s="569">
        <v>236900</v>
      </c>
      <c r="E9" s="602">
        <f t="shared" si="0"/>
        <v>236900</v>
      </c>
      <c r="F9" s="601">
        <v>1</v>
      </c>
      <c r="G9" s="569">
        <v>236900</v>
      </c>
      <c r="H9" s="602">
        <f t="shared" si="1"/>
        <v>236900</v>
      </c>
      <c r="I9" s="601">
        <f t="shared" si="2"/>
        <v>0</v>
      </c>
      <c r="J9" s="569">
        <f t="shared" si="2"/>
        <v>0</v>
      </c>
      <c r="K9" s="602">
        <f t="shared" si="2"/>
        <v>0</v>
      </c>
    </row>
    <row r="10" spans="1:11" ht="19.899999999999999" customHeight="1">
      <c r="A10" s="566">
        <v>4</v>
      </c>
      <c r="B10" s="603" t="s">
        <v>288</v>
      </c>
      <c r="C10" s="601">
        <v>1</v>
      </c>
      <c r="D10" s="569">
        <v>236900</v>
      </c>
      <c r="E10" s="602">
        <f t="shared" si="0"/>
        <v>236900</v>
      </c>
      <c r="F10" s="601">
        <v>1</v>
      </c>
      <c r="G10" s="569">
        <v>236900</v>
      </c>
      <c r="H10" s="602">
        <f t="shared" si="1"/>
        <v>236900</v>
      </c>
      <c r="I10" s="601">
        <f t="shared" si="2"/>
        <v>0</v>
      </c>
      <c r="J10" s="569">
        <f t="shared" si="2"/>
        <v>0</v>
      </c>
      <c r="K10" s="602">
        <f t="shared" si="2"/>
        <v>0</v>
      </c>
    </row>
    <row r="11" spans="1:11" ht="19.899999999999999" customHeight="1">
      <c r="A11" s="566">
        <v>5</v>
      </c>
      <c r="B11" s="604" t="s">
        <v>289</v>
      </c>
      <c r="C11" s="601">
        <v>1</v>
      </c>
      <c r="D11" s="569">
        <v>181200</v>
      </c>
      <c r="E11" s="602">
        <f t="shared" si="0"/>
        <v>181200</v>
      </c>
      <c r="F11" s="601">
        <v>1</v>
      </c>
      <c r="G11" s="569">
        <v>181200</v>
      </c>
      <c r="H11" s="602">
        <f t="shared" si="1"/>
        <v>181200</v>
      </c>
      <c r="I11" s="601">
        <f t="shared" si="2"/>
        <v>0</v>
      </c>
      <c r="J11" s="569">
        <f t="shared" si="2"/>
        <v>0</v>
      </c>
      <c r="K11" s="602">
        <f t="shared" si="2"/>
        <v>0</v>
      </c>
    </row>
    <row r="12" spans="1:11" ht="19.899999999999999" customHeight="1">
      <c r="A12" s="566">
        <v>6</v>
      </c>
      <c r="B12" s="600" t="s">
        <v>290</v>
      </c>
      <c r="C12" s="601">
        <v>0.5</v>
      </c>
      <c r="D12" s="569">
        <v>143200</v>
      </c>
      <c r="E12" s="602">
        <f t="shared" si="0"/>
        <v>71600</v>
      </c>
      <c r="F12" s="601">
        <v>0.5</v>
      </c>
      <c r="G12" s="569">
        <v>143200</v>
      </c>
      <c r="H12" s="602">
        <f t="shared" si="1"/>
        <v>71600</v>
      </c>
      <c r="I12" s="601">
        <f t="shared" si="2"/>
        <v>0</v>
      </c>
      <c r="J12" s="569">
        <f t="shared" si="2"/>
        <v>0</v>
      </c>
      <c r="K12" s="602">
        <f t="shared" si="2"/>
        <v>0</v>
      </c>
    </row>
    <row r="13" spans="1:11" ht="19.899999999999999" customHeight="1">
      <c r="A13" s="566">
        <v>7</v>
      </c>
      <c r="B13" s="603" t="s">
        <v>291</v>
      </c>
      <c r="C13" s="601">
        <v>1</v>
      </c>
      <c r="D13" s="569">
        <v>181200</v>
      </c>
      <c r="E13" s="602">
        <f t="shared" si="0"/>
        <v>181200</v>
      </c>
      <c r="F13" s="601">
        <v>1</v>
      </c>
      <c r="G13" s="569">
        <v>181200</v>
      </c>
      <c r="H13" s="602">
        <f t="shared" si="1"/>
        <v>181200</v>
      </c>
      <c r="I13" s="601">
        <f t="shared" si="2"/>
        <v>0</v>
      </c>
      <c r="J13" s="569">
        <f t="shared" si="2"/>
        <v>0</v>
      </c>
      <c r="K13" s="602">
        <f t="shared" si="2"/>
        <v>0</v>
      </c>
    </row>
    <row r="14" spans="1:11" ht="19.899999999999999" customHeight="1">
      <c r="A14" s="566">
        <v>8</v>
      </c>
      <c r="B14" s="603" t="s">
        <v>292</v>
      </c>
      <c r="C14" s="601">
        <v>0.5</v>
      </c>
      <c r="D14" s="569">
        <v>129299.99999999999</v>
      </c>
      <c r="E14" s="602">
        <f t="shared" si="0"/>
        <v>64649.999999999993</v>
      </c>
      <c r="F14" s="601">
        <v>0.5</v>
      </c>
      <c r="G14" s="569">
        <v>129299.99999999999</v>
      </c>
      <c r="H14" s="602">
        <f t="shared" si="1"/>
        <v>64649.999999999993</v>
      </c>
      <c r="I14" s="601">
        <f t="shared" si="2"/>
        <v>0</v>
      </c>
      <c r="J14" s="569">
        <f t="shared" si="2"/>
        <v>0</v>
      </c>
      <c r="K14" s="602">
        <f t="shared" si="2"/>
        <v>0</v>
      </c>
    </row>
    <row r="15" spans="1:11" ht="19.899999999999999" customHeight="1">
      <c r="A15" s="566">
        <v>9</v>
      </c>
      <c r="B15" s="600" t="s">
        <v>293</v>
      </c>
      <c r="C15" s="601">
        <v>1</v>
      </c>
      <c r="D15" s="569">
        <v>181200</v>
      </c>
      <c r="E15" s="602">
        <f>C15*D15</f>
        <v>181200</v>
      </c>
      <c r="F15" s="601">
        <v>1</v>
      </c>
      <c r="G15" s="569">
        <v>181200</v>
      </c>
      <c r="H15" s="602">
        <f>F15*G15</f>
        <v>181200</v>
      </c>
      <c r="I15" s="601">
        <f t="shared" si="2"/>
        <v>0</v>
      </c>
      <c r="J15" s="569">
        <f t="shared" si="2"/>
        <v>0</v>
      </c>
      <c r="K15" s="602">
        <f t="shared" si="2"/>
        <v>0</v>
      </c>
    </row>
    <row r="16" spans="1:11" ht="19.899999999999999" customHeight="1">
      <c r="A16" s="566">
        <v>10</v>
      </c>
      <c r="B16" s="604" t="s">
        <v>294</v>
      </c>
      <c r="C16" s="601">
        <v>3</v>
      </c>
      <c r="D16" s="569">
        <v>108600</v>
      </c>
      <c r="E16" s="602">
        <f t="shared" ref="E16:E20" si="3">C16*D16</f>
        <v>325800</v>
      </c>
      <c r="F16" s="601">
        <v>3</v>
      </c>
      <c r="G16" s="569">
        <v>108600</v>
      </c>
      <c r="H16" s="602">
        <f t="shared" ref="H16:H20" si="4">F16*G16</f>
        <v>325800</v>
      </c>
      <c r="I16" s="601">
        <f t="shared" si="2"/>
        <v>0</v>
      </c>
      <c r="J16" s="569">
        <f t="shared" si="2"/>
        <v>0</v>
      </c>
      <c r="K16" s="602">
        <f t="shared" si="2"/>
        <v>0</v>
      </c>
    </row>
    <row r="17" spans="1:11" ht="19.899999999999999" customHeight="1">
      <c r="A17" s="566">
        <v>11</v>
      </c>
      <c r="B17" s="604" t="s">
        <v>295</v>
      </c>
      <c r="C17" s="601">
        <v>3</v>
      </c>
      <c r="D17" s="569">
        <v>108600</v>
      </c>
      <c r="E17" s="602">
        <f t="shared" si="3"/>
        <v>325800</v>
      </c>
      <c r="F17" s="601">
        <v>3</v>
      </c>
      <c r="G17" s="569">
        <v>108600</v>
      </c>
      <c r="H17" s="602">
        <f t="shared" si="4"/>
        <v>325800</v>
      </c>
      <c r="I17" s="601">
        <f t="shared" si="2"/>
        <v>0</v>
      </c>
      <c r="J17" s="569">
        <f t="shared" si="2"/>
        <v>0</v>
      </c>
      <c r="K17" s="602">
        <f t="shared" si="2"/>
        <v>0</v>
      </c>
    </row>
    <row r="18" spans="1:11" ht="19.899999999999999" customHeight="1">
      <c r="A18" s="566">
        <v>12</v>
      </c>
      <c r="B18" s="604" t="s">
        <v>296</v>
      </c>
      <c r="C18" s="601">
        <v>1</v>
      </c>
      <c r="D18" s="569">
        <v>108600</v>
      </c>
      <c r="E18" s="602">
        <f t="shared" si="3"/>
        <v>108600</v>
      </c>
      <c r="F18" s="601">
        <v>1</v>
      </c>
      <c r="G18" s="569">
        <v>108600</v>
      </c>
      <c r="H18" s="602">
        <f t="shared" si="4"/>
        <v>108600</v>
      </c>
      <c r="I18" s="601">
        <f t="shared" si="2"/>
        <v>0</v>
      </c>
      <c r="J18" s="569">
        <f t="shared" si="2"/>
        <v>0</v>
      </c>
      <c r="K18" s="602">
        <f t="shared" si="2"/>
        <v>0</v>
      </c>
    </row>
    <row r="19" spans="1:11" ht="19.899999999999999" customHeight="1">
      <c r="A19" s="566">
        <v>13</v>
      </c>
      <c r="B19" s="604" t="s">
        <v>297</v>
      </c>
      <c r="C19" s="601">
        <v>1.5</v>
      </c>
      <c r="D19" s="569">
        <v>108600</v>
      </c>
      <c r="E19" s="602">
        <f t="shared" si="3"/>
        <v>162900</v>
      </c>
      <c r="F19" s="601">
        <v>1.5</v>
      </c>
      <c r="G19" s="569">
        <v>108600</v>
      </c>
      <c r="H19" s="602">
        <f t="shared" si="4"/>
        <v>162900</v>
      </c>
      <c r="I19" s="601">
        <f t="shared" si="2"/>
        <v>0</v>
      </c>
      <c r="J19" s="569">
        <f t="shared" si="2"/>
        <v>0</v>
      </c>
      <c r="K19" s="602">
        <f t="shared" si="2"/>
        <v>0</v>
      </c>
    </row>
    <row r="20" spans="1:11" ht="19.899999999999999" customHeight="1">
      <c r="A20" s="566">
        <v>14</v>
      </c>
      <c r="B20" s="604" t="s">
        <v>298</v>
      </c>
      <c r="C20" s="601">
        <v>1.5</v>
      </c>
      <c r="D20" s="569">
        <v>108600</v>
      </c>
      <c r="E20" s="602">
        <f t="shared" si="3"/>
        <v>162900</v>
      </c>
      <c r="F20" s="601">
        <v>1.5</v>
      </c>
      <c r="G20" s="569">
        <v>108600</v>
      </c>
      <c r="H20" s="602">
        <f t="shared" si="4"/>
        <v>162900</v>
      </c>
      <c r="I20" s="601">
        <f t="shared" si="2"/>
        <v>0</v>
      </c>
      <c r="J20" s="569">
        <f t="shared" si="2"/>
        <v>0</v>
      </c>
      <c r="K20" s="602">
        <f t="shared" si="2"/>
        <v>0</v>
      </c>
    </row>
    <row r="21" spans="1:11" ht="19.899999999999999" customHeight="1">
      <c r="A21" s="566">
        <v>15</v>
      </c>
      <c r="B21" s="603" t="s">
        <v>299</v>
      </c>
      <c r="C21" s="601">
        <v>0.5</v>
      </c>
      <c r="D21" s="569">
        <v>104000</v>
      </c>
      <c r="E21" s="602">
        <f>C21*D21</f>
        <v>52000</v>
      </c>
      <c r="F21" s="601">
        <v>0.5</v>
      </c>
      <c r="G21" s="569">
        <v>104000</v>
      </c>
      <c r="H21" s="602">
        <f>F21*G21</f>
        <v>52000</v>
      </c>
      <c r="I21" s="601">
        <f t="shared" si="2"/>
        <v>0</v>
      </c>
      <c r="J21" s="569">
        <f t="shared" si="2"/>
        <v>0</v>
      </c>
      <c r="K21" s="602">
        <f t="shared" si="2"/>
        <v>0</v>
      </c>
    </row>
    <row r="22" spans="1:11" ht="19.899999999999999" customHeight="1">
      <c r="A22" s="566">
        <v>16</v>
      </c>
      <c r="B22" s="603" t="s">
        <v>300</v>
      </c>
      <c r="C22" s="601">
        <v>0.5</v>
      </c>
      <c r="D22" s="569">
        <v>104000</v>
      </c>
      <c r="E22" s="602">
        <f>C22*D22</f>
        <v>52000</v>
      </c>
      <c r="F22" s="601">
        <v>0.5</v>
      </c>
      <c r="G22" s="569">
        <v>104000</v>
      </c>
      <c r="H22" s="602">
        <f>F22*G22</f>
        <v>52000</v>
      </c>
      <c r="I22" s="601">
        <f t="shared" si="2"/>
        <v>0</v>
      </c>
      <c r="J22" s="569">
        <f t="shared" si="2"/>
        <v>0</v>
      </c>
      <c r="K22" s="602">
        <f t="shared" si="2"/>
        <v>0</v>
      </c>
    </row>
    <row r="23" spans="1:11" ht="19.899999999999999" customHeight="1">
      <c r="A23" s="566">
        <v>17</v>
      </c>
      <c r="B23" s="603" t="s">
        <v>301</v>
      </c>
      <c r="C23" s="601">
        <v>1</v>
      </c>
      <c r="D23" s="569">
        <v>104000</v>
      </c>
      <c r="E23" s="602">
        <f>C23*D23</f>
        <v>104000</v>
      </c>
      <c r="F23" s="601">
        <v>1</v>
      </c>
      <c r="G23" s="569">
        <v>104000</v>
      </c>
      <c r="H23" s="602">
        <f>F23*G23</f>
        <v>104000</v>
      </c>
      <c r="I23" s="601">
        <f t="shared" si="2"/>
        <v>0</v>
      </c>
      <c r="J23" s="569">
        <f t="shared" si="2"/>
        <v>0</v>
      </c>
      <c r="K23" s="602">
        <f t="shared" si="2"/>
        <v>0</v>
      </c>
    </row>
    <row r="24" spans="1:11" ht="19.899999999999999" customHeight="1">
      <c r="A24" s="566">
        <v>18</v>
      </c>
      <c r="B24" s="603" t="s">
        <v>302</v>
      </c>
      <c r="C24" s="601">
        <v>1</v>
      </c>
      <c r="D24" s="569">
        <v>108600</v>
      </c>
      <c r="E24" s="602">
        <f>C24*D24</f>
        <v>108600</v>
      </c>
      <c r="F24" s="601">
        <v>1</v>
      </c>
      <c r="G24" s="569">
        <v>108600</v>
      </c>
      <c r="H24" s="602">
        <f>F24*G24</f>
        <v>108600</v>
      </c>
      <c r="I24" s="601">
        <f t="shared" si="2"/>
        <v>0</v>
      </c>
      <c r="J24" s="569">
        <f t="shared" si="2"/>
        <v>0</v>
      </c>
      <c r="K24" s="602">
        <f t="shared" si="2"/>
        <v>0</v>
      </c>
    </row>
    <row r="25" spans="1:11" ht="19.899999999999999" customHeight="1">
      <c r="A25" s="566">
        <v>19</v>
      </c>
      <c r="B25" s="603" t="s">
        <v>303</v>
      </c>
      <c r="C25" s="601">
        <v>1</v>
      </c>
      <c r="D25" s="569">
        <v>108600</v>
      </c>
      <c r="E25" s="602">
        <f>C25*D25</f>
        <v>108600</v>
      </c>
      <c r="F25" s="601">
        <v>1</v>
      </c>
      <c r="G25" s="569">
        <v>108600</v>
      </c>
      <c r="H25" s="602">
        <f>F25*G25</f>
        <v>108600</v>
      </c>
      <c r="I25" s="601">
        <f t="shared" si="2"/>
        <v>0</v>
      </c>
      <c r="J25" s="569">
        <f t="shared" si="2"/>
        <v>0</v>
      </c>
      <c r="K25" s="602">
        <f t="shared" si="2"/>
        <v>0</v>
      </c>
    </row>
    <row r="26" spans="1:11" ht="19.899999999999999" customHeight="1">
      <c r="A26" s="566">
        <v>20</v>
      </c>
      <c r="B26" s="605" t="s">
        <v>304</v>
      </c>
      <c r="C26" s="601">
        <v>2</v>
      </c>
      <c r="D26" s="569">
        <v>104000</v>
      </c>
      <c r="E26" s="602">
        <f>+D26*C26</f>
        <v>208000</v>
      </c>
      <c r="F26" s="601">
        <v>0</v>
      </c>
      <c r="G26" s="569">
        <v>104000</v>
      </c>
      <c r="H26" s="602">
        <f>+G26*F26</f>
        <v>0</v>
      </c>
      <c r="I26" s="601">
        <f t="shared" si="2"/>
        <v>-2</v>
      </c>
      <c r="J26" s="569">
        <f t="shared" si="2"/>
        <v>0</v>
      </c>
      <c r="K26" s="602">
        <f t="shared" si="2"/>
        <v>-208000</v>
      </c>
    </row>
    <row r="27" spans="1:11" ht="19.899999999999999" customHeight="1">
      <c r="A27" s="566">
        <v>21</v>
      </c>
      <c r="B27" s="605" t="s">
        <v>304</v>
      </c>
      <c r="C27" s="601">
        <v>2</v>
      </c>
      <c r="D27" s="569">
        <v>105300</v>
      </c>
      <c r="E27" s="602">
        <f>+D27*C27</f>
        <v>210600</v>
      </c>
      <c r="F27" s="601">
        <v>0</v>
      </c>
      <c r="G27" s="569">
        <v>105300</v>
      </c>
      <c r="H27" s="602">
        <f>+G27*F27</f>
        <v>0</v>
      </c>
      <c r="I27" s="601">
        <f t="shared" si="2"/>
        <v>-2</v>
      </c>
      <c r="J27" s="569">
        <f t="shared" si="2"/>
        <v>0</v>
      </c>
      <c r="K27" s="602">
        <f t="shared" si="2"/>
        <v>-210600</v>
      </c>
    </row>
    <row r="28" spans="1:11" ht="19.899999999999999" customHeight="1" thickBot="1">
      <c r="A28" s="572"/>
      <c r="B28" s="606" t="s">
        <v>67</v>
      </c>
      <c r="C28" s="607">
        <f>SUM(C7:C27)</f>
        <v>26</v>
      </c>
      <c r="D28" s="608"/>
      <c r="E28" s="609">
        <f t="shared" ref="E28" si="5">SUM(E7:E27)</f>
        <v>3674650</v>
      </c>
      <c r="F28" s="607">
        <f>SUM(F7:F27)</f>
        <v>22</v>
      </c>
      <c r="G28" s="608"/>
      <c r="H28" s="609">
        <f t="shared" ref="H28" si="6">SUM(H7:H27)</f>
        <v>3256050</v>
      </c>
      <c r="I28" s="607">
        <f>SUM(I7:I27)</f>
        <v>-4</v>
      </c>
      <c r="J28" s="608"/>
      <c r="K28" s="609">
        <f t="shared" ref="K28" si="7">SUM(K7:K27)</f>
        <v>-418600</v>
      </c>
    </row>
    <row r="29" spans="1:11">
      <c r="A29" s="577"/>
      <c r="B29" s="577"/>
      <c r="C29" s="578"/>
      <c r="D29" s="579"/>
      <c r="E29" s="578"/>
      <c r="G29" s="575"/>
      <c r="H29" s="576"/>
    </row>
    <row r="30" spans="1:11" s="582" customFormat="1" ht="38.25" customHeight="1">
      <c r="A30" s="644" t="s">
        <v>313</v>
      </c>
      <c r="B30" s="644"/>
      <c r="C30" s="644"/>
      <c r="D30" s="644"/>
      <c r="E30" s="644"/>
      <c r="F30" s="580"/>
      <c r="G30" s="581"/>
      <c r="H30" s="580"/>
    </row>
    <row r="31" spans="1:11" s="582" customFormat="1" ht="25.5" customHeight="1">
      <c r="A31" s="583"/>
      <c r="B31" s="583"/>
      <c r="C31" s="583"/>
      <c r="F31" s="581"/>
      <c r="G31" s="581"/>
    </row>
    <row r="32" spans="1:11" s="528" customFormat="1" ht="20.25" hidden="1" customHeight="1">
      <c r="B32" s="529"/>
      <c r="C32" s="530"/>
      <c r="D32" s="531"/>
    </row>
    <row r="33" spans="2:14" s="585" customFormat="1" ht="26.25" hidden="1" customHeight="1">
      <c r="B33" s="586" t="s">
        <v>2</v>
      </c>
      <c r="C33" s="587"/>
      <c r="D33" s="587"/>
      <c r="E33" s="587"/>
      <c r="F33" s="587"/>
      <c r="G33" s="587"/>
      <c r="H33" s="587"/>
      <c r="I33" s="587"/>
      <c r="J33" s="587"/>
      <c r="K33" s="587"/>
      <c r="L33" s="587"/>
      <c r="M33" s="587"/>
      <c r="N33" s="587"/>
    </row>
    <row r="34" spans="2:14" s="585" customFormat="1" ht="12.75" hidden="1" customHeight="1">
      <c r="B34" s="588"/>
      <c r="D34" s="589" t="s">
        <v>90</v>
      </c>
      <c r="E34" s="587"/>
      <c r="F34" s="587"/>
      <c r="G34" s="587"/>
      <c r="H34" s="587"/>
      <c r="I34" s="587"/>
      <c r="J34" s="587"/>
      <c r="K34" s="587"/>
      <c r="L34" s="587"/>
      <c r="M34" s="587"/>
      <c r="N34" s="587"/>
    </row>
    <row r="35" spans="2:14" s="585" customFormat="1" ht="27" hidden="1" customHeight="1">
      <c r="B35" s="586" t="s">
        <v>6</v>
      </c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587"/>
      <c r="N35" s="587"/>
    </row>
    <row r="36" spans="2:14" s="585" customFormat="1" ht="13.5" hidden="1" customHeight="1">
      <c r="D36" s="589" t="s">
        <v>90</v>
      </c>
      <c r="E36" s="587"/>
      <c r="F36" s="587"/>
      <c r="G36" s="587"/>
      <c r="H36" s="587"/>
      <c r="I36" s="587"/>
      <c r="J36" s="587"/>
      <c r="K36" s="587"/>
      <c r="L36" s="587"/>
      <c r="M36" s="587"/>
      <c r="N36" s="587"/>
    </row>
    <row r="37" spans="2:14" s="585" customFormat="1" hidden="1">
      <c r="B37" s="590" t="s">
        <v>164</v>
      </c>
      <c r="D37" s="591"/>
      <c r="E37" s="587"/>
      <c r="F37" s="587"/>
      <c r="G37" s="587"/>
      <c r="H37" s="587"/>
      <c r="I37" s="587"/>
      <c r="J37" s="587"/>
      <c r="K37" s="587"/>
      <c r="L37" s="587"/>
      <c r="M37" s="587"/>
      <c r="N37" s="587"/>
    </row>
    <row r="38" spans="2:14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>
      <c r="B39" s="592" t="s">
        <v>382</v>
      </c>
    </row>
  </sheetData>
  <mergeCells count="4">
    <mergeCell ref="B1:K1"/>
    <mergeCell ref="A2:K2"/>
    <mergeCell ref="A3:K3"/>
    <mergeCell ref="A30:E30"/>
  </mergeCells>
  <pageMargins left="0.15748031496063" right="0.15748031496063" top="0.15748031496063" bottom="0.15748031496063" header="0.15748031496063" footer="0.15748031496063"/>
  <pageSetup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N47"/>
  <sheetViews>
    <sheetView view="pageBreakPreview" topLeftCell="A25" zoomScaleNormal="100" zoomScaleSheetLayoutView="100" workbookViewId="0">
      <selection activeCell="J64" sqref="J64"/>
    </sheetView>
  </sheetViews>
  <sheetFormatPr defaultColWidth="8.85546875" defaultRowHeight="17.25"/>
  <cols>
    <col min="1" max="1" width="5.7109375" style="557" customWidth="1"/>
    <col min="2" max="2" width="53.42578125" style="592" customWidth="1"/>
    <col min="3" max="3" width="21.28515625" style="592" customWidth="1"/>
    <col min="4" max="4" width="20.28515625" style="557" customWidth="1"/>
    <col min="5" max="5" width="24.42578125" style="557" customWidth="1"/>
    <col min="6" max="6" width="8.85546875" style="557"/>
    <col min="7" max="7" width="14.28515625" style="557" customWidth="1"/>
    <col min="8" max="8" width="12.5703125" style="557" customWidth="1"/>
    <col min="9" max="16384" width="8.85546875" style="557"/>
  </cols>
  <sheetData>
    <row r="1" spans="1:5" ht="18.600000000000001" customHeight="1">
      <c r="B1" s="507"/>
      <c r="C1" s="507"/>
      <c r="D1" s="646" t="s">
        <v>163</v>
      </c>
      <c r="E1" s="646"/>
    </row>
    <row r="2" spans="1:5" ht="18.600000000000001" customHeight="1">
      <c r="B2" s="507"/>
      <c r="C2" s="507"/>
      <c r="D2" s="646" t="s">
        <v>37</v>
      </c>
      <c r="E2" s="646"/>
    </row>
    <row r="3" spans="1:5" ht="18.600000000000001" customHeight="1">
      <c r="B3" s="507"/>
      <c r="C3" s="507"/>
      <c r="D3" s="646" t="s">
        <v>377</v>
      </c>
      <c r="E3" s="646"/>
    </row>
    <row r="4" spans="1:5" ht="18.600000000000001" customHeight="1">
      <c r="B4" s="507"/>
      <c r="C4" s="507"/>
      <c r="D4" s="558"/>
      <c r="E4" s="558" t="s">
        <v>378</v>
      </c>
    </row>
    <row r="5" spans="1:5" ht="18.600000000000001" customHeight="1">
      <c r="B5" s="507"/>
      <c r="C5" s="507"/>
      <c r="D5" s="558"/>
      <c r="E5" s="558" t="s">
        <v>379</v>
      </c>
    </row>
    <row r="6" spans="1:5" ht="11.25" customHeight="1">
      <c r="B6" s="509"/>
      <c r="C6" s="509"/>
      <c r="D6" s="509"/>
      <c r="E6" s="509"/>
    </row>
    <row r="7" spans="1:5" ht="36" customHeight="1">
      <c r="A7" s="643" t="s">
        <v>309</v>
      </c>
      <c r="B7" s="643"/>
      <c r="C7" s="643"/>
      <c r="D7" s="643"/>
      <c r="E7" s="643"/>
    </row>
    <row r="8" spans="1:5" ht="20.45" customHeight="1">
      <c r="A8" s="643" t="s">
        <v>310</v>
      </c>
      <c r="B8" s="643"/>
      <c r="C8" s="643"/>
      <c r="D8" s="643"/>
      <c r="E8" s="643"/>
    </row>
    <row r="9" spans="1:5" ht="15" customHeight="1">
      <c r="A9" s="559"/>
      <c r="B9" s="560"/>
      <c r="C9" s="560"/>
      <c r="E9" s="561" t="s">
        <v>282</v>
      </c>
    </row>
    <row r="10" spans="1:5" s="563" customFormat="1" ht="75" customHeight="1">
      <c r="A10" s="562" t="s">
        <v>3</v>
      </c>
      <c r="B10" s="562" t="s">
        <v>283</v>
      </c>
      <c r="C10" s="562" t="s">
        <v>284</v>
      </c>
      <c r="D10" s="562" t="s">
        <v>311</v>
      </c>
      <c r="E10" s="562" t="s">
        <v>312</v>
      </c>
    </row>
    <row r="11" spans="1:5" s="565" customFormat="1" ht="13.5">
      <c r="A11" s="564">
        <v>1</v>
      </c>
      <c r="B11" s="564">
        <v>2</v>
      </c>
      <c r="C11" s="564">
        <v>3</v>
      </c>
      <c r="D11" s="564">
        <v>4</v>
      </c>
      <c r="E11" s="564">
        <v>5</v>
      </c>
    </row>
    <row r="12" spans="1:5" ht="19.899999999999999" customHeight="1">
      <c r="A12" s="566">
        <v>1</v>
      </c>
      <c r="B12" s="567" t="s">
        <v>285</v>
      </c>
      <c r="C12" s="568">
        <v>1</v>
      </c>
      <c r="D12" s="569">
        <v>278700</v>
      </c>
      <c r="E12" s="569">
        <f t="shared" ref="E12:E19" si="0">C12*D12</f>
        <v>278700</v>
      </c>
    </row>
    <row r="13" spans="1:5" ht="39" customHeight="1">
      <c r="A13" s="566">
        <v>2</v>
      </c>
      <c r="B13" s="567" t="s">
        <v>286</v>
      </c>
      <c r="C13" s="568">
        <v>1</v>
      </c>
      <c r="D13" s="569">
        <v>312500</v>
      </c>
      <c r="E13" s="569">
        <f t="shared" si="0"/>
        <v>312500</v>
      </c>
    </row>
    <row r="14" spans="1:5" ht="19.899999999999999" customHeight="1">
      <c r="A14" s="566">
        <v>3</v>
      </c>
      <c r="B14" s="570" t="s">
        <v>287</v>
      </c>
      <c r="C14" s="568">
        <v>1</v>
      </c>
      <c r="D14" s="569">
        <v>236900</v>
      </c>
      <c r="E14" s="569">
        <f t="shared" si="0"/>
        <v>236900</v>
      </c>
    </row>
    <row r="15" spans="1:5" ht="19.899999999999999" customHeight="1">
      <c r="A15" s="566">
        <v>4</v>
      </c>
      <c r="B15" s="570" t="s">
        <v>288</v>
      </c>
      <c r="C15" s="568">
        <v>1</v>
      </c>
      <c r="D15" s="569">
        <v>236900</v>
      </c>
      <c r="E15" s="569">
        <f t="shared" si="0"/>
        <v>236900</v>
      </c>
    </row>
    <row r="16" spans="1:5" ht="19.899999999999999" customHeight="1">
      <c r="A16" s="566">
        <v>5</v>
      </c>
      <c r="B16" s="571" t="s">
        <v>289</v>
      </c>
      <c r="C16" s="568">
        <v>1</v>
      </c>
      <c r="D16" s="569">
        <v>181200</v>
      </c>
      <c r="E16" s="569">
        <f t="shared" si="0"/>
        <v>181200</v>
      </c>
    </row>
    <row r="17" spans="1:8" ht="19.899999999999999" customHeight="1">
      <c r="A17" s="566">
        <v>6</v>
      </c>
      <c r="B17" s="567" t="s">
        <v>290</v>
      </c>
      <c r="C17" s="568">
        <v>0.5</v>
      </c>
      <c r="D17" s="569">
        <v>143200</v>
      </c>
      <c r="E17" s="569">
        <f t="shared" si="0"/>
        <v>71600</v>
      </c>
    </row>
    <row r="18" spans="1:8" ht="19.899999999999999" customHeight="1">
      <c r="A18" s="566">
        <v>7</v>
      </c>
      <c r="B18" s="570" t="s">
        <v>291</v>
      </c>
      <c r="C18" s="568">
        <v>1</v>
      </c>
      <c r="D18" s="569">
        <v>181200</v>
      </c>
      <c r="E18" s="569">
        <f t="shared" si="0"/>
        <v>181200</v>
      </c>
    </row>
    <row r="19" spans="1:8" ht="19.899999999999999" customHeight="1">
      <c r="A19" s="566">
        <v>8</v>
      </c>
      <c r="B19" s="570" t="s">
        <v>292</v>
      </c>
      <c r="C19" s="568">
        <v>0.5</v>
      </c>
      <c r="D19" s="569">
        <v>129299.99999999999</v>
      </c>
      <c r="E19" s="569">
        <f t="shared" si="0"/>
        <v>64649.999999999993</v>
      </c>
    </row>
    <row r="20" spans="1:8" ht="19.899999999999999" customHeight="1">
      <c r="A20" s="566">
        <v>9</v>
      </c>
      <c r="B20" s="567" t="s">
        <v>293</v>
      </c>
      <c r="C20" s="568">
        <v>1</v>
      </c>
      <c r="D20" s="569">
        <v>181200</v>
      </c>
      <c r="E20" s="569">
        <f>C20*D20</f>
        <v>181200</v>
      </c>
    </row>
    <row r="21" spans="1:8" ht="19.899999999999999" customHeight="1">
      <c r="A21" s="566">
        <v>10</v>
      </c>
      <c r="B21" s="571" t="s">
        <v>294</v>
      </c>
      <c r="C21" s="568">
        <v>3</v>
      </c>
      <c r="D21" s="569">
        <v>108600</v>
      </c>
      <c r="E21" s="569">
        <f t="shared" ref="E21:E25" si="1">C21*D21</f>
        <v>325800</v>
      </c>
    </row>
    <row r="22" spans="1:8" ht="19.899999999999999" customHeight="1">
      <c r="A22" s="566">
        <v>11</v>
      </c>
      <c r="B22" s="571" t="s">
        <v>295</v>
      </c>
      <c r="C22" s="568">
        <v>3</v>
      </c>
      <c r="D22" s="569">
        <v>108600</v>
      </c>
      <c r="E22" s="569">
        <f t="shared" si="1"/>
        <v>325800</v>
      </c>
    </row>
    <row r="23" spans="1:8" ht="19.899999999999999" customHeight="1">
      <c r="A23" s="566">
        <v>12</v>
      </c>
      <c r="B23" s="571" t="s">
        <v>296</v>
      </c>
      <c r="C23" s="568">
        <v>1</v>
      </c>
      <c r="D23" s="569">
        <v>108600</v>
      </c>
      <c r="E23" s="569">
        <f t="shared" si="1"/>
        <v>108600</v>
      </c>
    </row>
    <row r="24" spans="1:8" ht="19.899999999999999" customHeight="1">
      <c r="A24" s="566">
        <v>13</v>
      </c>
      <c r="B24" s="571" t="s">
        <v>297</v>
      </c>
      <c r="C24" s="568">
        <v>1.5</v>
      </c>
      <c r="D24" s="569">
        <v>108600</v>
      </c>
      <c r="E24" s="569">
        <f t="shared" si="1"/>
        <v>162900</v>
      </c>
    </row>
    <row r="25" spans="1:8" ht="19.899999999999999" customHeight="1">
      <c r="A25" s="566">
        <v>14</v>
      </c>
      <c r="B25" s="571" t="s">
        <v>298</v>
      </c>
      <c r="C25" s="568">
        <v>1.5</v>
      </c>
      <c r="D25" s="569">
        <v>108600</v>
      </c>
      <c r="E25" s="569">
        <f t="shared" si="1"/>
        <v>162900</v>
      </c>
    </row>
    <row r="26" spans="1:8" ht="19.899999999999999" customHeight="1">
      <c r="A26" s="566">
        <v>15</v>
      </c>
      <c r="B26" s="570" t="s">
        <v>299</v>
      </c>
      <c r="C26" s="568">
        <v>0.5</v>
      </c>
      <c r="D26" s="569">
        <v>104000</v>
      </c>
      <c r="E26" s="569">
        <f>C26*D26</f>
        <v>52000</v>
      </c>
    </row>
    <row r="27" spans="1:8" ht="19.899999999999999" customHeight="1">
      <c r="A27" s="566">
        <v>16</v>
      </c>
      <c r="B27" s="570" t="s">
        <v>300</v>
      </c>
      <c r="C27" s="568">
        <v>0.5</v>
      </c>
      <c r="D27" s="569">
        <v>104000</v>
      </c>
      <c r="E27" s="569">
        <f>C27*D27</f>
        <v>52000</v>
      </c>
    </row>
    <row r="28" spans="1:8" ht="19.899999999999999" customHeight="1">
      <c r="A28" s="566">
        <v>17</v>
      </c>
      <c r="B28" s="570" t="s">
        <v>301</v>
      </c>
      <c r="C28" s="568">
        <v>1</v>
      </c>
      <c r="D28" s="569">
        <v>104000</v>
      </c>
      <c r="E28" s="569">
        <f>C28*D28</f>
        <v>104000</v>
      </c>
    </row>
    <row r="29" spans="1:8" ht="19.899999999999999" customHeight="1">
      <c r="A29" s="566">
        <v>18</v>
      </c>
      <c r="B29" s="570" t="s">
        <v>302</v>
      </c>
      <c r="C29" s="568">
        <v>1</v>
      </c>
      <c r="D29" s="569">
        <v>108600</v>
      </c>
      <c r="E29" s="569">
        <f>C29*D29</f>
        <v>108600</v>
      </c>
    </row>
    <row r="30" spans="1:8" ht="19.899999999999999" customHeight="1">
      <c r="A30" s="566">
        <v>19</v>
      </c>
      <c r="B30" s="570" t="s">
        <v>303</v>
      </c>
      <c r="C30" s="568">
        <v>1</v>
      </c>
      <c r="D30" s="569">
        <v>108600</v>
      </c>
      <c r="E30" s="569">
        <f>C30*D30</f>
        <v>108600</v>
      </c>
    </row>
    <row r="31" spans="1:8" ht="19.899999999999999" customHeight="1">
      <c r="A31" s="572"/>
      <c r="B31" s="572" t="s">
        <v>67</v>
      </c>
      <c r="C31" s="573">
        <f>SUM(C12:C30)</f>
        <v>22</v>
      </c>
      <c r="D31" s="573"/>
      <c r="E31" s="574">
        <f>SUM(E12:E30)</f>
        <v>3256050</v>
      </c>
      <c r="G31" s="575"/>
      <c r="H31" s="576"/>
    </row>
    <row r="32" spans="1:8">
      <c r="A32" s="577"/>
      <c r="B32" s="577"/>
      <c r="C32" s="578"/>
      <c r="D32" s="579"/>
      <c r="E32" s="578"/>
      <c r="G32" s="575"/>
      <c r="H32" s="576"/>
    </row>
    <row r="33" spans="1:14" s="582" customFormat="1" ht="38.25" customHeight="1">
      <c r="A33" s="644" t="s">
        <v>313</v>
      </c>
      <c r="B33" s="644"/>
      <c r="C33" s="644"/>
      <c r="D33" s="644"/>
      <c r="E33" s="644"/>
      <c r="F33" s="580"/>
      <c r="G33" s="581"/>
      <c r="H33" s="580"/>
    </row>
    <row r="34" spans="1:14" s="582" customFormat="1" ht="25.5" customHeight="1">
      <c r="A34" s="583"/>
      <c r="B34" s="583"/>
      <c r="C34" s="583"/>
      <c r="F34" s="581"/>
      <c r="G34" s="581"/>
    </row>
    <row r="35" spans="1:14" s="528" customFormat="1" ht="112.5" customHeight="1">
      <c r="B35" s="529" t="s">
        <v>190</v>
      </c>
      <c r="C35" s="645"/>
      <c r="D35" s="645"/>
      <c r="E35" s="584" t="s">
        <v>380</v>
      </c>
    </row>
    <row r="36" spans="1:14" s="528" customFormat="1" ht="20.25" hidden="1" customHeight="1">
      <c r="B36" s="529"/>
      <c r="C36" s="530"/>
      <c r="D36" s="531"/>
    </row>
    <row r="37" spans="1:14" s="585" customFormat="1" ht="26.25" hidden="1" customHeight="1">
      <c r="B37" s="586" t="s">
        <v>2</v>
      </c>
      <c r="C37" s="587"/>
      <c r="D37" s="587"/>
      <c r="E37" s="587"/>
      <c r="F37" s="587"/>
      <c r="G37" s="587"/>
      <c r="H37" s="587"/>
      <c r="I37" s="587"/>
      <c r="J37" s="587"/>
      <c r="K37" s="587"/>
      <c r="L37" s="587"/>
      <c r="M37" s="587"/>
      <c r="N37" s="587"/>
    </row>
    <row r="38" spans="1:14" s="585" customFormat="1" ht="12.75" hidden="1" customHeight="1">
      <c r="B38" s="588"/>
      <c r="D38" s="589" t="s">
        <v>90</v>
      </c>
      <c r="E38" s="587"/>
      <c r="F38" s="587"/>
      <c r="G38" s="587"/>
      <c r="H38" s="587"/>
      <c r="I38" s="587"/>
      <c r="J38" s="587"/>
      <c r="K38" s="587"/>
      <c r="L38" s="587"/>
      <c r="M38" s="587"/>
      <c r="N38" s="587"/>
    </row>
    <row r="39" spans="1:14" s="585" customFormat="1" ht="27" hidden="1" customHeight="1">
      <c r="B39" s="586" t="s">
        <v>6</v>
      </c>
      <c r="C39" s="587"/>
      <c r="D39" s="587"/>
      <c r="E39" s="587"/>
      <c r="F39" s="587"/>
      <c r="G39" s="587"/>
      <c r="H39" s="587"/>
      <c r="I39" s="587"/>
      <c r="J39" s="587"/>
      <c r="K39" s="587"/>
      <c r="L39" s="587"/>
      <c r="M39" s="587"/>
      <c r="N39" s="587"/>
    </row>
    <row r="40" spans="1:14" s="585" customFormat="1" ht="13.5" hidden="1" customHeight="1">
      <c r="D40" s="589" t="s">
        <v>90</v>
      </c>
      <c r="E40" s="587"/>
      <c r="F40" s="587"/>
      <c r="G40" s="587"/>
      <c r="H40" s="587"/>
      <c r="I40" s="587"/>
      <c r="J40" s="587"/>
      <c r="K40" s="587"/>
      <c r="L40" s="587"/>
      <c r="M40" s="587"/>
      <c r="N40" s="587"/>
    </row>
    <row r="41" spans="1:14" s="585" customFormat="1" hidden="1">
      <c r="B41" s="590" t="s">
        <v>164</v>
      </c>
      <c r="D41" s="591"/>
      <c r="E41" s="587"/>
      <c r="F41" s="587"/>
      <c r="G41" s="587"/>
      <c r="H41" s="587"/>
      <c r="I41" s="587"/>
      <c r="J41" s="587"/>
      <c r="K41" s="587"/>
      <c r="L41" s="587"/>
      <c r="M41" s="587"/>
      <c r="N41" s="587"/>
    </row>
    <row r="42" spans="1:14" hidden="1"/>
    <row r="43" spans="1:14" hidden="1"/>
    <row r="44" spans="1:14" hidden="1"/>
    <row r="45" spans="1:14" hidden="1"/>
    <row r="46" spans="1:14" hidden="1"/>
    <row r="47" spans="1:14" hidden="1"/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15748031496063" right="0.15748031496063" top="0.15748031496063" bottom="0.15748031496063" header="0.15748031496063" footer="0.15748031496063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7"/>
  <sheetViews>
    <sheetView view="pageBreakPreview" topLeftCell="B11" zoomScaleNormal="100" zoomScaleSheetLayoutView="100" workbookViewId="0">
      <selection activeCell="J64" sqref="J64"/>
    </sheetView>
  </sheetViews>
  <sheetFormatPr defaultColWidth="8.85546875" defaultRowHeight="17.25"/>
  <cols>
    <col min="1" max="1" width="5.7109375" style="506" customWidth="1"/>
    <col min="2" max="2" width="52" style="539" customWidth="1"/>
    <col min="3" max="3" width="13.7109375" style="539" customWidth="1"/>
    <col min="4" max="4" width="24.42578125" style="506" customWidth="1"/>
    <col min="5" max="5" width="27.42578125" style="506" customWidth="1"/>
    <col min="6" max="6" width="12.7109375" style="506" bestFit="1" customWidth="1"/>
    <col min="7" max="16384" width="8.85546875" style="506"/>
  </cols>
  <sheetData>
    <row r="1" spans="1:5" ht="18.600000000000001" customHeight="1">
      <c r="B1" s="507"/>
      <c r="C1" s="507"/>
      <c r="D1" s="646" t="s">
        <v>305</v>
      </c>
      <c r="E1" s="646"/>
    </row>
    <row r="2" spans="1:5" ht="18.600000000000001" customHeight="1">
      <c r="B2" s="507"/>
      <c r="C2" s="507"/>
      <c r="D2" s="646" t="s">
        <v>37</v>
      </c>
      <c r="E2" s="646"/>
    </row>
    <row r="3" spans="1:5" ht="18.600000000000001" customHeight="1">
      <c r="B3" s="507"/>
      <c r="C3" s="507"/>
      <c r="D3" s="646" t="s">
        <v>306</v>
      </c>
      <c r="E3" s="646"/>
    </row>
    <row r="4" spans="1:5" ht="18.600000000000001" customHeight="1">
      <c r="B4" s="507"/>
      <c r="C4" s="507"/>
      <c r="D4" s="508"/>
      <c r="E4" s="508" t="s">
        <v>307</v>
      </c>
    </row>
    <row r="5" spans="1:5" ht="18.600000000000001" customHeight="1">
      <c r="B5" s="507"/>
      <c r="C5" s="507"/>
      <c r="D5" s="508"/>
      <c r="E5" s="508" t="s">
        <v>308</v>
      </c>
    </row>
    <row r="6" spans="1:5" ht="11.25" customHeight="1">
      <c r="B6" s="509"/>
      <c r="C6" s="509"/>
      <c r="D6" s="509"/>
      <c r="E6" s="509"/>
    </row>
    <row r="7" spans="1:5" ht="36" customHeight="1">
      <c r="A7" s="648" t="s">
        <v>309</v>
      </c>
      <c r="B7" s="648"/>
      <c r="C7" s="648"/>
      <c r="D7" s="648"/>
      <c r="E7" s="648"/>
    </row>
    <row r="8" spans="1:5" ht="20.45" customHeight="1">
      <c r="A8" s="648" t="s">
        <v>310</v>
      </c>
      <c r="B8" s="648"/>
      <c r="C8" s="648"/>
      <c r="D8" s="648"/>
      <c r="E8" s="648"/>
    </row>
    <row r="9" spans="1:5" ht="15" customHeight="1">
      <c r="A9" s="510"/>
      <c r="B9" s="511"/>
      <c r="C9" s="511"/>
      <c r="E9" s="512" t="s">
        <v>282</v>
      </c>
    </row>
    <row r="10" spans="1:5" s="514" customFormat="1" ht="51.75">
      <c r="A10" s="513" t="s">
        <v>3</v>
      </c>
      <c r="B10" s="513" t="s">
        <v>283</v>
      </c>
      <c r="C10" s="513" t="s">
        <v>284</v>
      </c>
      <c r="D10" s="513" t="s">
        <v>311</v>
      </c>
      <c r="E10" s="513" t="s">
        <v>312</v>
      </c>
    </row>
    <row r="11" spans="1:5" s="516" customFormat="1" ht="13.5">
      <c r="A11" s="515">
        <v>1</v>
      </c>
      <c r="B11" s="515">
        <v>2</v>
      </c>
      <c r="C11" s="515">
        <v>3</v>
      </c>
      <c r="D11" s="515">
        <v>4</v>
      </c>
      <c r="E11" s="515">
        <v>5</v>
      </c>
    </row>
    <row r="12" spans="1:5" ht="34.5" customHeight="1">
      <c r="A12" s="517">
        <v>1</v>
      </c>
      <c r="B12" s="502" t="s">
        <v>285</v>
      </c>
      <c r="C12" s="518">
        <v>1</v>
      </c>
      <c r="D12" s="519">
        <v>278700</v>
      </c>
      <c r="E12" s="519">
        <f t="shared" ref="E12:E19" si="0">C12*D12</f>
        <v>278700</v>
      </c>
    </row>
    <row r="13" spans="1:5" ht="34.5" customHeight="1">
      <c r="A13" s="517">
        <v>2</v>
      </c>
      <c r="B13" s="502" t="s">
        <v>286</v>
      </c>
      <c r="C13" s="518">
        <v>1</v>
      </c>
      <c r="D13" s="519">
        <v>312500</v>
      </c>
      <c r="E13" s="519">
        <f t="shared" si="0"/>
        <v>312500</v>
      </c>
    </row>
    <row r="14" spans="1:5" ht="34.5" customHeight="1">
      <c r="A14" s="517">
        <v>3</v>
      </c>
      <c r="B14" s="503" t="s">
        <v>287</v>
      </c>
      <c r="C14" s="518">
        <v>1</v>
      </c>
      <c r="D14" s="519">
        <v>236900</v>
      </c>
      <c r="E14" s="519">
        <f t="shared" si="0"/>
        <v>236900</v>
      </c>
    </row>
    <row r="15" spans="1:5" ht="34.5" customHeight="1">
      <c r="A15" s="517">
        <v>4</v>
      </c>
      <c r="B15" s="503" t="s">
        <v>288</v>
      </c>
      <c r="C15" s="518">
        <v>1</v>
      </c>
      <c r="D15" s="519">
        <v>236900</v>
      </c>
      <c r="E15" s="519">
        <f t="shared" si="0"/>
        <v>236900</v>
      </c>
    </row>
    <row r="16" spans="1:5" ht="34.5" customHeight="1">
      <c r="A16" s="517">
        <v>5</v>
      </c>
      <c r="B16" s="504" t="s">
        <v>289</v>
      </c>
      <c r="C16" s="518">
        <v>1</v>
      </c>
      <c r="D16" s="519">
        <v>181200</v>
      </c>
      <c r="E16" s="519">
        <f t="shared" si="0"/>
        <v>181200</v>
      </c>
    </row>
    <row r="17" spans="1:5" ht="34.5" customHeight="1">
      <c r="A17" s="517">
        <v>6</v>
      </c>
      <c r="B17" s="502" t="s">
        <v>290</v>
      </c>
      <c r="C17" s="518">
        <v>0.5</v>
      </c>
      <c r="D17" s="519">
        <v>143200</v>
      </c>
      <c r="E17" s="519">
        <f t="shared" si="0"/>
        <v>71600</v>
      </c>
    </row>
    <row r="18" spans="1:5" ht="34.5" customHeight="1">
      <c r="A18" s="517">
        <v>7</v>
      </c>
      <c r="B18" s="503" t="s">
        <v>291</v>
      </c>
      <c r="C18" s="518">
        <v>1</v>
      </c>
      <c r="D18" s="519">
        <v>181200</v>
      </c>
      <c r="E18" s="519">
        <v>181200</v>
      </c>
    </row>
    <row r="19" spans="1:5" ht="34.5" customHeight="1">
      <c r="A19" s="517">
        <v>8</v>
      </c>
      <c r="B19" s="503" t="s">
        <v>292</v>
      </c>
      <c r="C19" s="518">
        <v>0.5</v>
      </c>
      <c r="D19" s="519">
        <v>129299.99999999999</v>
      </c>
      <c r="E19" s="519">
        <f t="shared" si="0"/>
        <v>64649.999999999993</v>
      </c>
    </row>
    <row r="20" spans="1:5" ht="34.5" customHeight="1">
      <c r="A20" s="517">
        <v>9</v>
      </c>
      <c r="B20" s="502" t="s">
        <v>293</v>
      </c>
      <c r="C20" s="518">
        <v>1</v>
      </c>
      <c r="D20" s="519">
        <v>181200</v>
      </c>
      <c r="E20" s="519">
        <f>C20*D20</f>
        <v>181200</v>
      </c>
    </row>
    <row r="21" spans="1:5" ht="34.5" customHeight="1">
      <c r="A21" s="517">
        <v>10</v>
      </c>
      <c r="B21" s="504" t="s">
        <v>294</v>
      </c>
      <c r="C21" s="518">
        <v>3</v>
      </c>
      <c r="D21" s="519">
        <v>108600</v>
      </c>
      <c r="E21" s="519">
        <f t="shared" ref="E21:E25" si="1">C21*D21</f>
        <v>325800</v>
      </c>
    </row>
    <row r="22" spans="1:5" ht="34.5" customHeight="1">
      <c r="A22" s="517">
        <v>11</v>
      </c>
      <c r="B22" s="504" t="s">
        <v>295</v>
      </c>
      <c r="C22" s="518">
        <v>3</v>
      </c>
      <c r="D22" s="519">
        <v>108600</v>
      </c>
      <c r="E22" s="519">
        <f t="shared" si="1"/>
        <v>325800</v>
      </c>
    </row>
    <row r="23" spans="1:5" ht="34.5" customHeight="1">
      <c r="A23" s="517">
        <v>12</v>
      </c>
      <c r="B23" s="504" t="s">
        <v>296</v>
      </c>
      <c r="C23" s="518">
        <v>1</v>
      </c>
      <c r="D23" s="519">
        <v>108600</v>
      </c>
      <c r="E23" s="519">
        <f t="shared" si="1"/>
        <v>108600</v>
      </c>
    </row>
    <row r="24" spans="1:5" ht="34.5" customHeight="1">
      <c r="A24" s="517">
        <v>13</v>
      </c>
      <c r="B24" s="504" t="s">
        <v>297</v>
      </c>
      <c r="C24" s="518">
        <v>1.5</v>
      </c>
      <c r="D24" s="519">
        <v>108600</v>
      </c>
      <c r="E24" s="519">
        <f t="shared" si="1"/>
        <v>162900</v>
      </c>
    </row>
    <row r="25" spans="1:5" ht="34.5" customHeight="1">
      <c r="A25" s="517">
        <v>14</v>
      </c>
      <c r="B25" s="504" t="s">
        <v>298</v>
      </c>
      <c r="C25" s="518">
        <v>1.5</v>
      </c>
      <c r="D25" s="519">
        <v>108600</v>
      </c>
      <c r="E25" s="519">
        <f t="shared" si="1"/>
        <v>162900</v>
      </c>
    </row>
    <row r="26" spans="1:5" ht="34.5" customHeight="1">
      <c r="A26" s="517">
        <v>15</v>
      </c>
      <c r="B26" s="503" t="s">
        <v>299</v>
      </c>
      <c r="C26" s="518">
        <v>0.5</v>
      </c>
      <c r="D26" s="519">
        <v>104000</v>
      </c>
      <c r="E26" s="519">
        <f>C26*D26</f>
        <v>52000</v>
      </c>
    </row>
    <row r="27" spans="1:5" ht="34.5" customHeight="1">
      <c r="A27" s="517">
        <v>16</v>
      </c>
      <c r="B27" s="503" t="s">
        <v>300</v>
      </c>
      <c r="C27" s="518">
        <v>0.5</v>
      </c>
      <c r="D27" s="519">
        <v>104000</v>
      </c>
      <c r="E27" s="519">
        <f>C27*D27</f>
        <v>52000</v>
      </c>
    </row>
    <row r="28" spans="1:5" ht="34.5" customHeight="1">
      <c r="A28" s="517">
        <v>17</v>
      </c>
      <c r="B28" s="503" t="s">
        <v>301</v>
      </c>
      <c r="C28" s="518">
        <v>1</v>
      </c>
      <c r="D28" s="519">
        <v>104000</v>
      </c>
      <c r="E28" s="519">
        <f>C28*D28</f>
        <v>104000</v>
      </c>
    </row>
    <row r="29" spans="1:5" ht="34.5" customHeight="1">
      <c r="A29" s="517">
        <v>18</v>
      </c>
      <c r="B29" s="503" t="s">
        <v>302</v>
      </c>
      <c r="C29" s="518">
        <v>1</v>
      </c>
      <c r="D29" s="519">
        <v>108600</v>
      </c>
      <c r="E29" s="519">
        <f>C29*D29</f>
        <v>108600</v>
      </c>
    </row>
    <row r="30" spans="1:5" ht="34.5" customHeight="1">
      <c r="A30" s="517">
        <v>19</v>
      </c>
      <c r="B30" s="503" t="s">
        <v>303</v>
      </c>
      <c r="C30" s="518">
        <v>1</v>
      </c>
      <c r="D30" s="519">
        <v>108600</v>
      </c>
      <c r="E30" s="519">
        <f>C30*D30</f>
        <v>108600</v>
      </c>
    </row>
    <row r="31" spans="1:5" ht="35.25" customHeight="1">
      <c r="A31" s="517">
        <v>20</v>
      </c>
      <c r="B31" s="505" t="s">
        <v>304</v>
      </c>
      <c r="C31" s="518">
        <v>2</v>
      </c>
      <c r="D31" s="519">
        <v>104000</v>
      </c>
      <c r="E31" s="519">
        <f t="shared" ref="E31:E32" si="2">C31*D31</f>
        <v>208000</v>
      </c>
    </row>
    <row r="32" spans="1:5" ht="19.899999999999999" customHeight="1">
      <c r="A32" s="517">
        <v>21</v>
      </c>
      <c r="B32" s="505" t="s">
        <v>304</v>
      </c>
      <c r="C32" s="518">
        <v>2</v>
      </c>
      <c r="D32" s="519">
        <v>105300</v>
      </c>
      <c r="E32" s="519">
        <f t="shared" si="2"/>
        <v>210600</v>
      </c>
    </row>
    <row r="33" spans="1:15" ht="19.899999999999999" customHeight="1">
      <c r="A33" s="520"/>
      <c r="B33" s="520" t="s">
        <v>67</v>
      </c>
      <c r="C33" s="521">
        <f>SUM(C12:C32)</f>
        <v>26</v>
      </c>
      <c r="D33" s="521"/>
      <c r="E33" s="522">
        <f t="shared" ref="E33" si="3">SUM(E12:E32)</f>
        <v>3674650</v>
      </c>
      <c r="F33" s="506">
        <f>+E33*3</f>
        <v>11023950</v>
      </c>
    </row>
    <row r="34" spans="1:15">
      <c r="A34" s="523"/>
      <c r="B34" s="523"/>
      <c r="C34" s="524"/>
      <c r="D34" s="525"/>
      <c r="E34" s="524"/>
    </row>
    <row r="35" spans="1:15" s="526" customFormat="1" ht="38.25" customHeight="1">
      <c r="A35" s="647" t="s">
        <v>313</v>
      </c>
      <c r="B35" s="647"/>
      <c r="C35" s="647"/>
      <c r="D35" s="647"/>
      <c r="E35" s="647"/>
    </row>
    <row r="36" spans="1:15" s="141" customFormat="1" ht="25.5" customHeight="1">
      <c r="A36" s="185"/>
      <c r="B36" s="149" t="s">
        <v>2</v>
      </c>
      <c r="C36" s="186"/>
      <c r="D36" s="636" t="str">
        <f>+'[6]Ekamut-caxs'!D92</f>
        <v>Ժ/Պ Գ․ Մելքումյան</v>
      </c>
      <c r="E36" s="636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15" s="141" customFormat="1" ht="12.75" customHeight="1">
      <c r="A37" s="185"/>
      <c r="C37" s="187"/>
      <c r="D37" s="631" t="s">
        <v>90</v>
      </c>
      <c r="E37" s="631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s="141" customFormat="1" ht="22.5" customHeight="1">
      <c r="A38" s="185"/>
      <c r="B38" s="149" t="s">
        <v>6</v>
      </c>
      <c r="C38" s="186"/>
      <c r="D38" s="636" t="str">
        <f>+'[6]Ekamut-caxs'!D94</f>
        <v>Վ․ Ալեքսանյան</v>
      </c>
      <c r="E38" s="636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1:15" s="141" customFormat="1" ht="13.5" customHeight="1">
      <c r="A39" s="185"/>
      <c r="B39" s="188"/>
      <c r="C39" s="185" t="s">
        <v>1</v>
      </c>
      <c r="D39" s="631" t="s">
        <v>90</v>
      </c>
      <c r="E39" s="631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5" s="526" customFormat="1" ht="25.5" customHeight="1">
      <c r="A40" s="527"/>
      <c r="B40" s="527"/>
      <c r="C40" s="527"/>
    </row>
    <row r="41" spans="1:15" s="528" customFormat="1" ht="87" customHeight="1">
      <c r="B41" s="529" t="s">
        <v>190</v>
      </c>
      <c r="C41" s="530"/>
      <c r="D41" s="649" t="s">
        <v>314</v>
      </c>
      <c r="E41" s="649"/>
    </row>
    <row r="42" spans="1:15" s="528" customFormat="1" ht="20.25" hidden="1" customHeight="1">
      <c r="B42" s="529"/>
      <c r="C42" s="530"/>
      <c r="D42" s="531"/>
    </row>
    <row r="43" spans="1:15" s="532" customFormat="1" ht="26.25" hidden="1" customHeight="1">
      <c r="B43" s="533" t="s">
        <v>2</v>
      </c>
      <c r="C43" s="534"/>
      <c r="D43" s="534"/>
      <c r="E43" s="534"/>
      <c r="F43" s="534"/>
      <c r="G43" s="534"/>
    </row>
    <row r="44" spans="1:15" s="532" customFormat="1" ht="12.75" hidden="1" customHeight="1">
      <c r="B44" s="535"/>
      <c r="D44" s="536" t="s">
        <v>90</v>
      </c>
      <c r="E44" s="534"/>
      <c r="F44" s="534"/>
      <c r="G44" s="534"/>
    </row>
    <row r="45" spans="1:15" s="532" customFormat="1" ht="27" hidden="1" customHeight="1">
      <c r="B45" s="533" t="s">
        <v>6</v>
      </c>
      <c r="C45" s="534"/>
      <c r="D45" s="534"/>
      <c r="E45" s="534"/>
      <c r="F45" s="534"/>
      <c r="G45" s="534"/>
    </row>
    <row r="46" spans="1:15" s="532" customFormat="1" ht="13.5" hidden="1" customHeight="1">
      <c r="D46" s="536" t="s">
        <v>90</v>
      </c>
      <c r="E46" s="534"/>
      <c r="F46" s="534"/>
      <c r="G46" s="534"/>
    </row>
    <row r="47" spans="1:15" s="532" customFormat="1" hidden="1">
      <c r="B47" s="537" t="s">
        <v>164</v>
      </c>
      <c r="D47" s="538"/>
      <c r="E47" s="534"/>
      <c r="F47" s="534"/>
      <c r="G47" s="534"/>
    </row>
  </sheetData>
  <mergeCells count="11">
    <mergeCell ref="D36:E36"/>
    <mergeCell ref="D37:E37"/>
    <mergeCell ref="D38:E38"/>
    <mergeCell ref="D39:E39"/>
    <mergeCell ref="D41:E41"/>
    <mergeCell ref="A35:E35"/>
    <mergeCell ref="D1:E1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68" orientation="portrait" r:id="rId1"/>
  <headerFooter alignWithMargins="0"/>
  <colBreaks count="1" manualBreakCount="1">
    <brk id="5" max="38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3"/>
  <sheetViews>
    <sheetView view="pageBreakPreview" zoomScaleSheetLayoutView="100" workbookViewId="0">
      <selection activeCell="J64" sqref="J6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654" t="s">
        <v>65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</row>
    <row r="2" spans="1:16" s="19" customFormat="1" ht="20.25">
      <c r="A2" s="612" t="str">
        <f>+'Ekamut-caxs'!A8:D8</f>
        <v>«Հայաստանի փոքրիկ երգիչներ» մանկական ֆիլհարմոնիա» ՀՈԱԿ-ի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18"/>
      <c r="P2" s="18"/>
    </row>
    <row r="3" spans="1:16" ht="17.25">
      <c r="A3" s="640" t="s">
        <v>280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</row>
    <row r="4" spans="1:16" ht="21" customHeight="1" thickBot="1">
      <c r="N4" s="124" t="s">
        <v>0</v>
      </c>
    </row>
    <row r="5" spans="1:16" ht="21" customHeight="1">
      <c r="A5" s="655" t="s">
        <v>196</v>
      </c>
      <c r="B5" s="655" t="s">
        <v>66</v>
      </c>
      <c r="C5" s="656" t="s">
        <v>184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  <c r="N5" s="657" t="s">
        <v>127</v>
      </c>
    </row>
    <row r="6" spans="1:16" ht="172.5" customHeight="1">
      <c r="A6" s="655"/>
      <c r="B6" s="655"/>
      <c r="C6" s="233" t="s">
        <v>174</v>
      </c>
      <c r="D6" s="233" t="s">
        <v>185</v>
      </c>
      <c r="E6" s="233" t="s">
        <v>186</v>
      </c>
      <c r="F6" s="233" t="s">
        <v>126</v>
      </c>
      <c r="G6" s="233" t="s">
        <v>165</v>
      </c>
      <c r="H6" s="233" t="s">
        <v>383</v>
      </c>
      <c r="I6" s="233" t="s">
        <v>175</v>
      </c>
      <c r="J6" s="233" t="s">
        <v>232</v>
      </c>
      <c r="K6" s="233" t="s">
        <v>233</v>
      </c>
      <c r="L6" s="233" t="s">
        <v>230</v>
      </c>
      <c r="M6" s="233" t="s">
        <v>221</v>
      </c>
      <c r="N6" s="658"/>
    </row>
    <row r="7" spans="1:16" ht="31.5" customHeight="1">
      <c r="A7" s="233">
        <v>1</v>
      </c>
      <c r="B7" s="248" t="s">
        <v>168</v>
      </c>
      <c r="C7" s="540">
        <f>+Hastiqacucak!E33*6/1000+'Hastiqacucak  '!E31*6/1000</f>
        <v>41584.199999999997</v>
      </c>
      <c r="D7" s="473"/>
      <c r="E7" s="473" t="str">
        <f>IF(D7&gt;1,326.6," ")</f>
        <v xml:space="preserve"> </v>
      </c>
      <c r="F7" s="473">
        <f>745.9/2</f>
        <v>372.95</v>
      </c>
      <c r="G7" s="473">
        <v>108.6</v>
      </c>
      <c r="H7" s="473">
        <f>171+171+61.215+137.351+468.25</f>
        <v>1008.816</v>
      </c>
      <c r="I7" s="473"/>
      <c r="J7" s="474"/>
      <c r="K7" s="473"/>
      <c r="L7" s="473"/>
      <c r="M7" s="473">
        <v>787.5</v>
      </c>
      <c r="N7" s="246">
        <f>ROUND(SUM(C7:M7),1)</f>
        <v>43862.1</v>
      </c>
    </row>
    <row r="8" spans="1:16" ht="43.5" customHeight="1">
      <c r="A8" s="233">
        <v>2</v>
      </c>
      <c r="B8" s="293" t="s">
        <v>87</v>
      </c>
      <c r="C8" s="473">
        <v>72</v>
      </c>
      <c r="D8" s="230" t="s">
        <v>162</v>
      </c>
      <c r="E8" s="230" t="s">
        <v>162</v>
      </c>
      <c r="F8" s="230" t="s">
        <v>162</v>
      </c>
      <c r="G8" s="230" t="s">
        <v>162</v>
      </c>
      <c r="H8" s="230" t="s">
        <v>162</v>
      </c>
      <c r="I8" s="230" t="s">
        <v>162</v>
      </c>
      <c r="J8" s="230" t="s">
        <v>162</v>
      </c>
      <c r="K8" s="230" t="s">
        <v>162</v>
      </c>
      <c r="L8" s="230" t="s">
        <v>162</v>
      </c>
      <c r="M8" s="230" t="s">
        <v>162</v>
      </c>
      <c r="N8" s="246">
        <f>ROUND(SUM(C8:M8),1)</f>
        <v>72</v>
      </c>
    </row>
    <row r="9" spans="1:16" s="143" customFormat="1" ht="34.5" customHeight="1" thickBot="1">
      <c r="A9" s="249"/>
      <c r="B9" s="178" t="s">
        <v>67</v>
      </c>
      <c r="C9" s="230" t="s">
        <v>162</v>
      </c>
      <c r="D9" s="230" t="s">
        <v>162</v>
      </c>
      <c r="E9" s="230" t="s">
        <v>162</v>
      </c>
      <c r="F9" s="230" t="s">
        <v>162</v>
      </c>
      <c r="G9" s="230" t="s">
        <v>162</v>
      </c>
      <c r="H9" s="230" t="s">
        <v>162</v>
      </c>
      <c r="I9" s="230" t="s">
        <v>162</v>
      </c>
      <c r="J9" s="230" t="s">
        <v>162</v>
      </c>
      <c r="K9" s="230" t="s">
        <v>162</v>
      </c>
      <c r="L9" s="230" t="s">
        <v>162</v>
      </c>
      <c r="M9" s="230" t="s">
        <v>162</v>
      </c>
      <c r="N9" s="247">
        <f>ROUND(SUM(N7:N8),1)</f>
        <v>43934.1</v>
      </c>
    </row>
    <row r="10" spans="1:16" s="475" customFormat="1" ht="15" customHeight="1">
      <c r="B10" s="102"/>
      <c r="C10" s="476"/>
      <c r="D10" s="476"/>
      <c r="E10" s="476"/>
      <c r="F10" s="476"/>
      <c r="G10" s="477"/>
      <c r="H10" s="477"/>
      <c r="I10" s="478"/>
      <c r="J10" s="478"/>
      <c r="K10" s="478"/>
      <c r="L10" s="477"/>
      <c r="M10" s="476"/>
      <c r="N10" s="479"/>
    </row>
    <row r="11" spans="1:16" s="475" customFormat="1" ht="63.75" customHeight="1">
      <c r="B11" s="650" t="s">
        <v>277</v>
      </c>
      <c r="C11" s="650"/>
      <c r="D11" s="481">
        <v>3454.2</v>
      </c>
      <c r="E11" s="480"/>
      <c r="F11" s="480"/>
      <c r="G11" s="480"/>
      <c r="H11" s="480"/>
      <c r="I11" s="480"/>
      <c r="J11" s="480"/>
      <c r="K11" s="480"/>
      <c r="L11" s="477"/>
      <c r="M11" s="476"/>
      <c r="N11" s="479"/>
    </row>
    <row r="12" spans="1:16" s="475" customFormat="1" ht="42.75" customHeight="1">
      <c r="B12" s="556"/>
      <c r="C12" s="480">
        <f>3796.3*12</f>
        <v>45555.600000000006</v>
      </c>
      <c r="D12" s="480"/>
      <c r="E12" s="480"/>
      <c r="F12" s="480"/>
      <c r="G12" s="480"/>
      <c r="H12" s="480"/>
      <c r="I12" s="480"/>
      <c r="J12" s="480"/>
      <c r="K12" s="480"/>
      <c r="L12" s="477"/>
      <c r="M12" s="476"/>
      <c r="N12" s="479"/>
    </row>
    <row r="13" spans="1:16" s="145" customFormat="1" ht="21" customHeight="1">
      <c r="B13" s="147"/>
      <c r="C13" s="189"/>
      <c r="D13" s="189"/>
      <c r="E13" s="227"/>
      <c r="F13" s="191"/>
      <c r="G13" s="144"/>
      <c r="H13" s="144"/>
      <c r="I13" s="189"/>
      <c r="J13" s="189"/>
      <c r="K13" s="189"/>
      <c r="L13" s="659"/>
      <c r="M13" s="659"/>
      <c r="N13" s="220"/>
    </row>
    <row r="14" spans="1:16" s="143" customFormat="1" ht="69" customHeight="1">
      <c r="B14" s="660" t="s">
        <v>167</v>
      </c>
      <c r="C14" s="661"/>
      <c r="E14" s="660" t="s">
        <v>166</v>
      </c>
      <c r="F14" s="661"/>
      <c r="G14" s="243"/>
      <c r="H14" s="651"/>
      <c r="I14" s="651"/>
      <c r="J14" s="191"/>
      <c r="K14" s="191"/>
      <c r="L14" s="189"/>
      <c r="M14" s="189"/>
      <c r="N14" s="189"/>
    </row>
    <row r="15" spans="1:16" s="143" customFormat="1" ht="57.75" customHeight="1">
      <c r="B15" s="193" t="s">
        <v>160</v>
      </c>
      <c r="C15" s="261" t="s">
        <v>187</v>
      </c>
      <c r="E15" s="193" t="s">
        <v>160</v>
      </c>
      <c r="F15" s="261" t="s">
        <v>188</v>
      </c>
      <c r="G15" s="206"/>
      <c r="H15" s="253"/>
      <c r="I15" s="206"/>
      <c r="J15" s="228"/>
      <c r="K15" s="228"/>
      <c r="L15" s="228"/>
      <c r="M15" s="228"/>
      <c r="N15" s="206"/>
    </row>
    <row r="16" spans="1:16" s="143" customFormat="1" ht="24" customHeight="1">
      <c r="B16" s="231">
        <v>104000</v>
      </c>
      <c r="C16" s="361">
        <v>326.60000000000002</v>
      </c>
      <c r="E16" s="231">
        <v>104000</v>
      </c>
      <c r="F16" s="252">
        <v>745.9</v>
      </c>
      <c r="G16" s="206"/>
      <c r="H16" s="250"/>
      <c r="I16" s="251"/>
      <c r="J16" s="242"/>
      <c r="K16" s="242"/>
      <c r="L16" s="228"/>
      <c r="M16" s="228"/>
      <c r="N16" s="206"/>
    </row>
    <row r="17" spans="2:14" s="148" customFormat="1" ht="24" customHeight="1">
      <c r="B17" s="250"/>
      <c r="C17" s="251"/>
      <c r="D17" s="244"/>
      <c r="E17" s="245"/>
      <c r="F17" s="245"/>
      <c r="G17" s="229"/>
      <c r="H17" s="244"/>
      <c r="I17" s="251"/>
      <c r="J17" s="242"/>
      <c r="K17" s="242"/>
      <c r="L17" s="194"/>
      <c r="M17" s="194"/>
      <c r="N17" s="229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653" t="str">
        <f>+'Ekamut-caxs'!D86</f>
        <v>Գ. Մելքումյան</v>
      </c>
      <c r="H19" s="653"/>
      <c r="I19" s="653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652" t="s">
        <v>90</v>
      </c>
      <c r="H20" s="652"/>
      <c r="I20" s="652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653" t="str">
        <f>+'Ekamut-caxs'!D88</f>
        <v>Վ. Ալեքսանյան</v>
      </c>
      <c r="H21" s="653"/>
      <c r="I21" s="653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652" t="s">
        <v>90</v>
      </c>
      <c r="H22" s="652"/>
      <c r="I22" s="652"/>
      <c r="J22" s="121"/>
      <c r="K22" s="121"/>
      <c r="L22" s="121"/>
    </row>
    <row r="23" spans="2:14" s="119" customFormat="1" ht="16.5">
      <c r="C23" s="121"/>
      <c r="D23" s="121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8"/>
  <sheetViews>
    <sheetView view="pageBreakPreview" topLeftCell="D19" zoomScaleSheetLayoutView="100" workbookViewId="0">
      <selection activeCell="J64" sqref="J64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668" t="s">
        <v>65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</row>
    <row r="2" spans="1:15" s="369" customFormat="1" ht="21.75" customHeight="1">
      <c r="A2" s="664" t="str">
        <f>+'Ekamut-caxs'!A8:E8</f>
        <v>«Հայաստանի փոքրիկ երգիչներ» մանկական ֆիլհարմոնիա» ՀՈԱԿ-ի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</row>
    <row r="3" spans="1:15" s="369" customFormat="1" ht="21" customHeight="1">
      <c r="A3" s="664" t="s">
        <v>91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</row>
    <row r="4" spans="1:15" ht="21" customHeight="1"/>
    <row r="5" spans="1:15" s="371" customFormat="1" ht="24.75" customHeight="1">
      <c r="A5" s="669" t="s">
        <v>111</v>
      </c>
      <c r="B5" s="669" t="s">
        <v>92</v>
      </c>
      <c r="C5" s="670" t="s">
        <v>93</v>
      </c>
      <c r="D5" s="670"/>
      <c r="E5" s="670"/>
      <c r="F5" s="670"/>
      <c r="G5" s="670" t="s">
        <v>94</v>
      </c>
      <c r="H5" s="670"/>
      <c r="I5" s="670"/>
      <c r="J5" s="670"/>
      <c r="K5" s="670" t="s">
        <v>118</v>
      </c>
      <c r="L5" s="670"/>
      <c r="M5" s="670"/>
      <c r="N5" s="670"/>
      <c r="O5" s="670"/>
    </row>
    <row r="6" spans="1:15" s="374" customFormat="1" ht="51" customHeight="1">
      <c r="A6" s="669"/>
      <c r="B6" s="669"/>
      <c r="C6" s="372" t="s">
        <v>254</v>
      </c>
      <c r="D6" s="372" t="s">
        <v>192</v>
      </c>
      <c r="E6" s="372" t="s">
        <v>263</v>
      </c>
      <c r="F6" s="372" t="s">
        <v>264</v>
      </c>
      <c r="G6" s="372" t="s">
        <v>220</v>
      </c>
      <c r="H6" s="372" t="s">
        <v>192</v>
      </c>
      <c r="I6" s="372" t="s">
        <v>265</v>
      </c>
      <c r="J6" s="372" t="s">
        <v>264</v>
      </c>
      <c r="K6" s="372" t="s">
        <v>254</v>
      </c>
      <c r="L6" s="372" t="s">
        <v>263</v>
      </c>
      <c r="M6" s="372" t="s">
        <v>266</v>
      </c>
      <c r="N6" s="373" t="s">
        <v>267</v>
      </c>
      <c r="O6" s="373" t="s">
        <v>268</v>
      </c>
    </row>
    <row r="7" spans="1:15" ht="19.5" customHeight="1">
      <c r="A7" s="446">
        <v>1</v>
      </c>
      <c r="B7" s="447" t="s">
        <v>95</v>
      </c>
      <c r="C7" s="448"/>
      <c r="D7" s="376"/>
      <c r="E7" s="377"/>
      <c r="F7" s="449">
        <f t="shared" ref="F7:F16" si="0">+E7*143.7</f>
        <v>0</v>
      </c>
      <c r="G7" s="448">
        <v>3366</v>
      </c>
      <c r="H7" s="376">
        <v>169051</v>
      </c>
      <c r="I7" s="377">
        <v>3366</v>
      </c>
      <c r="J7" s="449">
        <f>+I7*53.48</f>
        <v>180013.68</v>
      </c>
      <c r="K7" s="383">
        <v>2.4</v>
      </c>
      <c r="L7" s="377">
        <v>3</v>
      </c>
      <c r="M7" s="380">
        <f>+L7*200.47</f>
        <v>601.41</v>
      </c>
      <c r="N7" s="379">
        <f>+L7*7.94904</f>
        <v>23.84712</v>
      </c>
      <c r="O7" s="380">
        <f>+N7+M7</f>
        <v>625.25711999999999</v>
      </c>
    </row>
    <row r="8" spans="1:15" ht="19.5" customHeight="1">
      <c r="A8" s="446">
        <v>2</v>
      </c>
      <c r="B8" s="447" t="s">
        <v>256</v>
      </c>
      <c r="C8" s="448"/>
      <c r="D8" s="376"/>
      <c r="E8" s="377">
        <f>+C8</f>
        <v>0</v>
      </c>
      <c r="F8" s="449">
        <f t="shared" si="0"/>
        <v>0</v>
      </c>
      <c r="G8" s="448">
        <v>2925</v>
      </c>
      <c r="H8" s="376">
        <v>146661</v>
      </c>
      <c r="I8" s="377">
        <v>2925</v>
      </c>
      <c r="J8" s="449">
        <f t="shared" ref="J8:J18" si="1">+I8*53.48</f>
        <v>156429</v>
      </c>
      <c r="K8" s="383">
        <v>4</v>
      </c>
      <c r="L8" s="377">
        <v>4</v>
      </c>
      <c r="M8" s="380">
        <f t="shared" ref="M8:M18" si="2">+L8*200.47</f>
        <v>801.88</v>
      </c>
      <c r="N8" s="379">
        <f t="shared" ref="N8:N18" si="3">+L8*7.94904</f>
        <v>31.79616</v>
      </c>
      <c r="O8" s="380">
        <f t="shared" ref="O8:O18" si="4">+N8+M8</f>
        <v>833.67615999999998</v>
      </c>
    </row>
    <row r="9" spans="1:15" ht="19.5" customHeight="1">
      <c r="A9" s="446">
        <v>3</v>
      </c>
      <c r="B9" s="447" t="s">
        <v>96</v>
      </c>
      <c r="C9" s="448"/>
      <c r="D9" s="376"/>
      <c r="E9" s="377">
        <f t="shared" ref="E9:E18" si="5">+C9</f>
        <v>0</v>
      </c>
      <c r="F9" s="449">
        <f t="shared" si="0"/>
        <v>0</v>
      </c>
      <c r="G9" s="448">
        <v>1362</v>
      </c>
      <c r="H9" s="376">
        <v>68694</v>
      </c>
      <c r="I9" s="377">
        <v>462</v>
      </c>
      <c r="J9" s="449">
        <f t="shared" si="1"/>
        <v>24707.759999999998</v>
      </c>
      <c r="K9" s="383">
        <v>5</v>
      </c>
      <c r="L9" s="377">
        <v>4</v>
      </c>
      <c r="M9" s="380">
        <f t="shared" si="2"/>
        <v>801.88</v>
      </c>
      <c r="N9" s="379">
        <f t="shared" si="3"/>
        <v>31.79616</v>
      </c>
      <c r="O9" s="380">
        <f t="shared" si="4"/>
        <v>833.67615999999998</v>
      </c>
    </row>
    <row r="10" spans="1:15" ht="19.5" customHeight="1">
      <c r="A10" s="446">
        <v>4</v>
      </c>
      <c r="B10" s="447" t="s">
        <v>97</v>
      </c>
      <c r="C10" s="383"/>
      <c r="D10" s="381"/>
      <c r="E10" s="377">
        <f t="shared" si="5"/>
        <v>0</v>
      </c>
      <c r="F10" s="449">
        <f t="shared" si="0"/>
        <v>0</v>
      </c>
      <c r="G10" s="448">
        <v>897</v>
      </c>
      <c r="H10" s="381">
        <v>45255</v>
      </c>
      <c r="I10" s="377">
        <v>282</v>
      </c>
      <c r="J10" s="449">
        <f t="shared" si="1"/>
        <v>15081.359999999999</v>
      </c>
      <c r="K10" s="383">
        <v>4</v>
      </c>
      <c r="L10" s="377">
        <v>3</v>
      </c>
      <c r="M10" s="380">
        <f t="shared" si="2"/>
        <v>601.41</v>
      </c>
      <c r="N10" s="379">
        <f t="shared" si="3"/>
        <v>23.84712</v>
      </c>
      <c r="O10" s="380">
        <f t="shared" si="4"/>
        <v>625.25711999999999</v>
      </c>
    </row>
    <row r="11" spans="1:15" ht="19.5" customHeight="1">
      <c r="A11" s="446">
        <v>5</v>
      </c>
      <c r="B11" s="447" t="s">
        <v>98</v>
      </c>
      <c r="C11" s="383"/>
      <c r="D11" s="381"/>
      <c r="E11" s="377">
        <f t="shared" si="5"/>
        <v>0</v>
      </c>
      <c r="F11" s="449">
        <f t="shared" si="0"/>
        <v>0</v>
      </c>
      <c r="G11" s="448">
        <v>502</v>
      </c>
      <c r="H11" s="381">
        <v>25413</v>
      </c>
      <c r="I11" s="377">
        <v>202</v>
      </c>
      <c r="J11" s="449">
        <f t="shared" si="1"/>
        <v>10802.96</v>
      </c>
      <c r="K11" s="383">
        <v>4</v>
      </c>
      <c r="L11" s="377">
        <v>2</v>
      </c>
      <c r="M11" s="380">
        <f t="shared" si="2"/>
        <v>400.94</v>
      </c>
      <c r="N11" s="379">
        <f t="shared" si="3"/>
        <v>15.89808</v>
      </c>
      <c r="O11" s="380">
        <f t="shared" si="4"/>
        <v>416.83807999999999</v>
      </c>
    </row>
    <row r="12" spans="1:15" ht="19.5" customHeight="1">
      <c r="A12" s="446">
        <v>6</v>
      </c>
      <c r="B12" s="447" t="s">
        <v>99</v>
      </c>
      <c r="C12" s="383"/>
      <c r="D12" s="381"/>
      <c r="E12" s="377">
        <f t="shared" si="5"/>
        <v>0</v>
      </c>
      <c r="F12" s="449">
        <f t="shared" si="0"/>
        <v>0</v>
      </c>
      <c r="G12" s="448">
        <v>316</v>
      </c>
      <c r="H12" s="381">
        <v>16136</v>
      </c>
      <c r="I12" s="377">
        <v>241</v>
      </c>
      <c r="J12" s="449">
        <f t="shared" si="1"/>
        <v>12888.679999999998</v>
      </c>
      <c r="K12" s="383">
        <v>4</v>
      </c>
      <c r="L12" s="377">
        <v>2</v>
      </c>
      <c r="M12" s="380">
        <f t="shared" si="2"/>
        <v>400.94</v>
      </c>
      <c r="N12" s="379">
        <f t="shared" si="3"/>
        <v>15.89808</v>
      </c>
      <c r="O12" s="380">
        <f t="shared" si="4"/>
        <v>416.83807999999999</v>
      </c>
    </row>
    <row r="13" spans="1:15" ht="19.5" customHeight="1">
      <c r="A13" s="446">
        <v>7</v>
      </c>
      <c r="B13" s="447" t="s">
        <v>100</v>
      </c>
      <c r="C13" s="383"/>
      <c r="D13" s="381"/>
      <c r="E13" s="377">
        <f t="shared" si="5"/>
        <v>0</v>
      </c>
      <c r="F13" s="449">
        <f t="shared" si="0"/>
        <v>0</v>
      </c>
      <c r="G13" s="448">
        <v>387</v>
      </c>
      <c r="H13" s="381">
        <v>19719</v>
      </c>
      <c r="I13" s="377">
        <v>327</v>
      </c>
      <c r="J13" s="449">
        <f t="shared" si="1"/>
        <v>17487.96</v>
      </c>
      <c r="K13" s="383">
        <v>4</v>
      </c>
      <c r="L13" s="377">
        <v>2</v>
      </c>
      <c r="M13" s="380">
        <f t="shared" si="2"/>
        <v>400.94</v>
      </c>
      <c r="N13" s="379">
        <f t="shared" si="3"/>
        <v>15.89808</v>
      </c>
      <c r="O13" s="380">
        <f t="shared" si="4"/>
        <v>416.83807999999999</v>
      </c>
    </row>
    <row r="14" spans="1:15" ht="19.5" customHeight="1">
      <c r="A14" s="446">
        <v>8</v>
      </c>
      <c r="B14" s="450" t="s">
        <v>101</v>
      </c>
      <c r="C14" s="383"/>
      <c r="D14" s="381"/>
      <c r="E14" s="377">
        <f t="shared" si="5"/>
        <v>0</v>
      </c>
      <c r="F14" s="449">
        <f t="shared" si="0"/>
        <v>0</v>
      </c>
      <c r="G14" s="448">
        <v>445</v>
      </c>
      <c r="H14" s="381">
        <v>22461</v>
      </c>
      <c r="I14" s="377">
        <v>370</v>
      </c>
      <c r="J14" s="449">
        <f t="shared" si="1"/>
        <v>19787.599999999999</v>
      </c>
      <c r="K14" s="383">
        <v>4</v>
      </c>
      <c r="L14" s="377">
        <v>2</v>
      </c>
      <c r="M14" s="380">
        <f t="shared" si="2"/>
        <v>400.94</v>
      </c>
      <c r="N14" s="379">
        <f t="shared" si="3"/>
        <v>15.89808</v>
      </c>
      <c r="O14" s="380">
        <f t="shared" si="4"/>
        <v>416.83807999999999</v>
      </c>
    </row>
    <row r="15" spans="1:15" ht="19.5" customHeight="1">
      <c r="A15" s="446">
        <v>9</v>
      </c>
      <c r="B15" s="450" t="s">
        <v>102</v>
      </c>
      <c r="C15" s="383"/>
      <c r="D15" s="381"/>
      <c r="E15" s="377">
        <f t="shared" si="5"/>
        <v>0</v>
      </c>
      <c r="F15" s="449">
        <f t="shared" si="0"/>
        <v>0</v>
      </c>
      <c r="G15" s="448">
        <v>281</v>
      </c>
      <c r="H15" s="381">
        <v>14315</v>
      </c>
      <c r="I15" s="377">
        <v>251</v>
      </c>
      <c r="J15" s="449">
        <f t="shared" si="1"/>
        <v>13423.48</v>
      </c>
      <c r="K15" s="383">
        <v>2</v>
      </c>
      <c r="L15" s="377">
        <v>1</v>
      </c>
      <c r="M15" s="380">
        <f t="shared" si="2"/>
        <v>200.47</v>
      </c>
      <c r="N15" s="379">
        <f t="shared" si="3"/>
        <v>7.9490400000000001</v>
      </c>
      <c r="O15" s="380">
        <f t="shared" si="4"/>
        <v>208.41904</v>
      </c>
    </row>
    <row r="16" spans="1:15" ht="19.5" customHeight="1">
      <c r="A16" s="446">
        <v>10</v>
      </c>
      <c r="B16" s="450" t="s">
        <v>103</v>
      </c>
      <c r="C16" s="383"/>
      <c r="D16" s="381"/>
      <c r="E16" s="377">
        <f t="shared" si="5"/>
        <v>0</v>
      </c>
      <c r="F16" s="449">
        <f t="shared" si="0"/>
        <v>0</v>
      </c>
      <c r="G16" s="383">
        <v>328</v>
      </c>
      <c r="H16" s="381">
        <v>16132</v>
      </c>
      <c r="I16" s="377">
        <v>148</v>
      </c>
      <c r="J16" s="449">
        <f t="shared" si="1"/>
        <v>7915.04</v>
      </c>
      <c r="K16" s="383">
        <v>4</v>
      </c>
      <c r="L16" s="377">
        <v>3</v>
      </c>
      <c r="M16" s="380">
        <f t="shared" si="2"/>
        <v>601.41</v>
      </c>
      <c r="N16" s="379">
        <f t="shared" si="3"/>
        <v>23.84712</v>
      </c>
      <c r="O16" s="380">
        <f t="shared" si="4"/>
        <v>625.25711999999999</v>
      </c>
    </row>
    <row r="17" spans="1:15" ht="19.5" customHeight="1">
      <c r="A17" s="446">
        <v>11</v>
      </c>
      <c r="B17" s="450" t="s">
        <v>104</v>
      </c>
      <c r="C17" s="451"/>
      <c r="D17" s="382"/>
      <c r="E17" s="377">
        <f t="shared" si="5"/>
        <v>0</v>
      </c>
      <c r="F17" s="449">
        <f>+E17*143.7</f>
        <v>0</v>
      </c>
      <c r="G17" s="451">
        <v>1038.4000000000001</v>
      </c>
      <c r="H17" s="382">
        <v>51948</v>
      </c>
      <c r="I17" s="377">
        <v>393</v>
      </c>
      <c r="J17" s="449">
        <f t="shared" si="1"/>
        <v>21017.64</v>
      </c>
      <c r="K17" s="377">
        <v>5</v>
      </c>
      <c r="L17" s="377">
        <v>1</v>
      </c>
      <c r="M17" s="380">
        <f t="shared" si="2"/>
        <v>200.47</v>
      </c>
      <c r="N17" s="379">
        <f t="shared" si="3"/>
        <v>7.9490400000000001</v>
      </c>
      <c r="O17" s="380">
        <f t="shared" si="4"/>
        <v>208.41904</v>
      </c>
    </row>
    <row r="18" spans="1:15" ht="19.5" customHeight="1">
      <c r="A18" s="446">
        <v>12</v>
      </c>
      <c r="B18" s="450" t="s">
        <v>105</v>
      </c>
      <c r="C18" s="451"/>
      <c r="D18" s="382"/>
      <c r="E18" s="377">
        <f t="shared" si="5"/>
        <v>0</v>
      </c>
      <c r="F18" s="449">
        <f>+E18*143.7</f>
        <v>0</v>
      </c>
      <c r="G18" s="451">
        <v>2090.8000000000002</v>
      </c>
      <c r="H18" s="382">
        <v>104582</v>
      </c>
      <c r="I18" s="377">
        <v>1086</v>
      </c>
      <c r="J18" s="449">
        <f t="shared" si="1"/>
        <v>58079.28</v>
      </c>
      <c r="K18" s="377">
        <v>3</v>
      </c>
      <c r="L18" s="377">
        <v>2</v>
      </c>
      <c r="M18" s="380">
        <f t="shared" si="2"/>
        <v>400.94</v>
      </c>
      <c r="N18" s="379">
        <f t="shared" si="3"/>
        <v>15.89808</v>
      </c>
      <c r="O18" s="380">
        <f t="shared" si="4"/>
        <v>416.83807999999999</v>
      </c>
    </row>
    <row r="19" spans="1:15" ht="32.25" customHeight="1">
      <c r="A19" s="452"/>
      <c r="B19" s="445" t="s">
        <v>88</v>
      </c>
      <c r="C19" s="453">
        <f t="shared" ref="C19:K19" si="6">SUM(C7:C18)</f>
        <v>0</v>
      </c>
      <c r="D19" s="410">
        <f t="shared" si="6"/>
        <v>0</v>
      </c>
      <c r="E19" s="453">
        <f t="shared" si="6"/>
        <v>0</v>
      </c>
      <c r="F19" s="410">
        <f>SUM(F7:F18)</f>
        <v>0</v>
      </c>
      <c r="G19" s="453">
        <f>SUM(G7:G18)</f>
        <v>13938.2</v>
      </c>
      <c r="H19" s="410">
        <f>SUM(H7:H18)</f>
        <v>700367</v>
      </c>
      <c r="I19" s="453">
        <f>SUM(I7:I18)</f>
        <v>10053</v>
      </c>
      <c r="J19" s="410">
        <f>SUM(J7:J18)</f>
        <v>537634.43999999994</v>
      </c>
      <c r="K19" s="453">
        <f t="shared" si="6"/>
        <v>45.4</v>
      </c>
      <c r="L19" s="453">
        <f>SUM(L7:L18)</f>
        <v>29</v>
      </c>
      <c r="M19" s="410">
        <f>SUM(M7:M18)</f>
        <v>5813.63</v>
      </c>
      <c r="N19" s="454">
        <f>SUM(N7:N18)</f>
        <v>230.52215999999996</v>
      </c>
      <c r="O19" s="410">
        <f>SUM(O7:O18)</f>
        <v>6044.1521599999996</v>
      </c>
    </row>
    <row r="20" spans="1:15" ht="21.75" customHeight="1">
      <c r="B20" s="387"/>
      <c r="C20" s="388"/>
      <c r="D20" s="389"/>
      <c r="E20" s="388"/>
      <c r="F20" s="389">
        <f>ROUND(F19/1000,1)</f>
        <v>0</v>
      </c>
      <c r="G20" s="388"/>
      <c r="H20" s="389"/>
      <c r="I20" s="388"/>
      <c r="J20" s="389">
        <f>ROUND(J19/1000,1)</f>
        <v>537.6</v>
      </c>
      <c r="K20" s="388"/>
      <c r="L20" s="388"/>
      <c r="M20" s="389">
        <f>ROUND(M19/1000,1)</f>
        <v>5.8</v>
      </c>
      <c r="N20" s="389">
        <f t="shared" ref="N20:O20" si="7">ROUND(N19/1000,1)</f>
        <v>0.2</v>
      </c>
      <c r="O20" s="389">
        <f t="shared" si="7"/>
        <v>6</v>
      </c>
    </row>
    <row r="21" spans="1:15" ht="33.75" customHeight="1" thickBot="1">
      <c r="B21" s="663" t="s">
        <v>257</v>
      </c>
      <c r="C21" s="663"/>
      <c r="D21" s="663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255</v>
      </c>
      <c r="E22" s="394" t="s">
        <v>255</v>
      </c>
      <c r="F22" s="395" t="s">
        <v>255</v>
      </c>
      <c r="G22" s="394" t="s">
        <v>123</v>
      </c>
      <c r="H22" s="394" t="s">
        <v>255</v>
      </c>
      <c r="I22" s="394" t="s">
        <v>255</v>
      </c>
      <c r="J22" s="396" t="s">
        <v>255</v>
      </c>
      <c r="K22" s="394" t="s">
        <v>123</v>
      </c>
      <c r="L22" s="394" t="s">
        <v>255</v>
      </c>
      <c r="M22" s="397" t="s">
        <v>255</v>
      </c>
      <c r="N22" s="392" t="s">
        <v>255</v>
      </c>
      <c r="O22" s="396" t="s">
        <v>255</v>
      </c>
    </row>
    <row r="23" spans="1:15" ht="23.25" customHeight="1">
      <c r="A23" s="398">
        <v>1</v>
      </c>
      <c r="B23" s="399"/>
      <c r="C23" s="382"/>
      <c r="D23" s="382" t="s">
        <v>255</v>
      </c>
      <c r="E23" s="382" t="s">
        <v>255</v>
      </c>
      <c r="F23" s="378"/>
      <c r="G23" s="400"/>
      <c r="H23" s="382" t="s">
        <v>255</v>
      </c>
      <c r="I23" s="382" t="s">
        <v>255</v>
      </c>
      <c r="J23" s="401"/>
      <c r="K23" s="400"/>
      <c r="L23" s="382" t="s">
        <v>255</v>
      </c>
      <c r="M23" s="402"/>
      <c r="N23" s="455" t="s">
        <v>255</v>
      </c>
      <c r="O23" s="456" t="s">
        <v>255</v>
      </c>
    </row>
    <row r="24" spans="1:15" ht="23.25" customHeight="1">
      <c r="A24" s="398">
        <v>2</v>
      </c>
      <c r="B24" s="399"/>
      <c r="C24" s="382"/>
      <c r="D24" s="382" t="s">
        <v>255</v>
      </c>
      <c r="E24" s="382" t="s">
        <v>255</v>
      </c>
      <c r="F24" s="378"/>
      <c r="G24" s="400"/>
      <c r="H24" s="382" t="s">
        <v>255</v>
      </c>
      <c r="I24" s="382" t="s">
        <v>255</v>
      </c>
      <c r="J24" s="401"/>
      <c r="K24" s="400"/>
      <c r="L24" s="382" t="s">
        <v>255</v>
      </c>
      <c r="M24" s="402"/>
      <c r="N24" s="455" t="s">
        <v>255</v>
      </c>
      <c r="O24" s="456" t="s">
        <v>255</v>
      </c>
    </row>
    <row r="25" spans="1:15" s="374" customFormat="1" ht="23.25" customHeight="1">
      <c r="A25" s="375">
        <v>3</v>
      </c>
      <c r="B25" s="403"/>
      <c r="C25" s="404"/>
      <c r="D25" s="404" t="s">
        <v>255</v>
      </c>
      <c r="E25" s="404" t="s">
        <v>255</v>
      </c>
      <c r="F25" s="405"/>
      <c r="G25" s="406"/>
      <c r="H25" s="404" t="s">
        <v>255</v>
      </c>
      <c r="I25" s="404" t="s">
        <v>255</v>
      </c>
      <c r="J25" s="405"/>
      <c r="K25" s="406"/>
      <c r="L25" s="404" t="s">
        <v>255</v>
      </c>
      <c r="M25" s="407"/>
      <c r="N25" s="457" t="s">
        <v>255</v>
      </c>
      <c r="O25" s="458" t="s">
        <v>255</v>
      </c>
    </row>
    <row r="26" spans="1:15" s="369" customFormat="1" ht="24" customHeight="1">
      <c r="A26" s="408"/>
      <c r="B26" s="409" t="s">
        <v>67</v>
      </c>
      <c r="C26" s="410" t="s">
        <v>255</v>
      </c>
      <c r="D26" s="410" t="s">
        <v>255</v>
      </c>
      <c r="E26" s="410" t="s">
        <v>255</v>
      </c>
      <c r="F26" s="411">
        <f>SUM(F23:F25)</f>
        <v>0</v>
      </c>
      <c r="G26" s="412" t="s">
        <v>255</v>
      </c>
      <c r="H26" s="410" t="s">
        <v>255</v>
      </c>
      <c r="I26" s="410" t="s">
        <v>255</v>
      </c>
      <c r="J26" s="411">
        <f>SUM(J23:J25)</f>
        <v>0</v>
      </c>
      <c r="K26" s="412" t="s">
        <v>255</v>
      </c>
      <c r="L26" s="410" t="s">
        <v>255</v>
      </c>
      <c r="M26" s="413">
        <f>SUM(M23:M25)</f>
        <v>0</v>
      </c>
      <c r="N26" s="408" t="s">
        <v>255</v>
      </c>
      <c r="O26" s="414" t="s">
        <v>255</v>
      </c>
    </row>
    <row r="27" spans="1:15" s="369" customFormat="1" ht="27" customHeight="1" thickBot="1">
      <c r="A27" s="415"/>
      <c r="B27" s="416" t="s">
        <v>193</v>
      </c>
      <c r="C27" s="384"/>
      <c r="D27" s="384" t="s">
        <v>255</v>
      </c>
      <c r="E27" s="384" t="s">
        <v>255</v>
      </c>
      <c r="F27" s="385">
        <f>+F20-F26</f>
        <v>0</v>
      </c>
      <c r="G27" s="417" t="s">
        <v>255</v>
      </c>
      <c r="H27" s="384" t="s">
        <v>255</v>
      </c>
      <c r="I27" s="384" t="s">
        <v>255</v>
      </c>
      <c r="J27" s="385">
        <f>J20-J26</f>
        <v>537.6</v>
      </c>
      <c r="K27" s="417" t="s">
        <v>255</v>
      </c>
      <c r="L27" s="384" t="s">
        <v>255</v>
      </c>
      <c r="M27" s="386">
        <f>M20-M26</f>
        <v>5.8</v>
      </c>
      <c r="N27" s="415" t="s">
        <v>255</v>
      </c>
      <c r="O27" s="385">
        <f>+O20-M26</f>
        <v>6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664" t="s">
        <v>2</v>
      </c>
      <c r="D30" s="664"/>
      <c r="E30" s="422"/>
      <c r="F30" s="422"/>
      <c r="G30" s="665"/>
      <c r="H30" s="665"/>
      <c r="I30" s="423"/>
      <c r="J30" s="666" t="str">
        <f>+'Ekamut-caxs'!D86</f>
        <v>Գ. Մելքումյան</v>
      </c>
      <c r="K30" s="666"/>
      <c r="M30" s="391"/>
    </row>
    <row r="31" spans="1:15" s="369" customFormat="1">
      <c r="C31" s="424"/>
      <c r="D31" s="424"/>
      <c r="E31" s="425"/>
      <c r="F31" s="425"/>
      <c r="G31" s="667" t="s">
        <v>89</v>
      </c>
      <c r="H31" s="667"/>
      <c r="I31" s="426"/>
      <c r="J31" s="667" t="s">
        <v>106</v>
      </c>
      <c r="K31" s="667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666"/>
      <c r="H32" s="666"/>
      <c r="I32" s="428"/>
      <c r="J32" s="666" t="str">
        <f>+'Ekamut-caxs'!D88</f>
        <v>Վ. Ալեքսանյան</v>
      </c>
      <c r="K32" s="666"/>
    </row>
    <row r="33" spans="3:13" s="369" customFormat="1">
      <c r="C33" s="390"/>
      <c r="D33" s="390"/>
      <c r="G33" s="667" t="s">
        <v>89</v>
      </c>
      <c r="H33" s="667"/>
      <c r="I33" s="426"/>
      <c r="J33" s="667" t="s">
        <v>106</v>
      </c>
      <c r="K33" s="667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258</v>
      </c>
      <c r="I35" s="431" t="s">
        <v>109</v>
      </c>
      <c r="J35" s="432" t="s">
        <v>182</v>
      </c>
      <c r="K35" s="432"/>
      <c r="L35" s="432" t="s">
        <v>183</v>
      </c>
      <c r="M35" s="432" t="s">
        <v>236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191</v>
      </c>
      <c r="I36" s="662" t="s">
        <v>194</v>
      </c>
      <c r="J36" s="662"/>
      <c r="K36" s="432"/>
      <c r="L36" s="662" t="s">
        <v>231</v>
      </c>
      <c r="M36" s="662"/>
    </row>
    <row r="37" spans="3:13">
      <c r="C37" s="430"/>
      <c r="D37" s="430"/>
      <c r="E37" s="662" t="s">
        <v>195</v>
      </c>
      <c r="F37" s="662"/>
      <c r="I37" s="662"/>
      <c r="J37" s="662"/>
      <c r="K37" s="432"/>
      <c r="L37" s="662"/>
      <c r="M37" s="662"/>
    </row>
    <row r="38" spans="3:13">
      <c r="C38" s="430"/>
      <c r="D38" s="430"/>
      <c r="E38" s="662"/>
      <c r="F38" s="66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0"/>
  <sheetViews>
    <sheetView view="pageBreakPreview" topLeftCell="A14" workbookViewId="0">
      <selection activeCell="J64" sqref="J64"/>
    </sheetView>
  </sheetViews>
  <sheetFormatPr defaultColWidth="9.140625" defaultRowHeight="13.5"/>
  <cols>
    <col min="1" max="1" width="4.42578125" style="329" customWidth="1"/>
    <col min="2" max="2" width="26.7109375" style="328" customWidth="1"/>
    <col min="3" max="3" width="13.7109375" style="328" customWidth="1"/>
    <col min="4" max="4" width="13" style="328" customWidth="1"/>
    <col min="5" max="5" width="9.42578125" style="328" customWidth="1"/>
    <col min="6" max="6" width="10.28515625" style="328" customWidth="1"/>
    <col min="7" max="7" width="7.5703125" style="328" customWidth="1"/>
    <col min="8" max="8" width="11" style="328" customWidth="1"/>
    <col min="9" max="9" width="12.140625" style="328" customWidth="1"/>
    <col min="10" max="16384" width="9.140625" style="328"/>
  </cols>
  <sheetData>
    <row r="1" spans="1:17" s="327" customFormat="1" ht="24" customHeight="1">
      <c r="A1" s="676" t="s">
        <v>65</v>
      </c>
      <c r="B1" s="676"/>
      <c r="C1" s="676"/>
      <c r="D1" s="676"/>
      <c r="E1" s="676"/>
      <c r="F1" s="676"/>
      <c r="G1" s="676"/>
      <c r="H1" s="676"/>
    </row>
    <row r="2" spans="1:17" ht="29.25" customHeight="1">
      <c r="A2" s="677" t="str">
        <f>+'Ekamut-caxs'!A8:E8</f>
        <v>«Հայաստանի փոքրիկ երգիչներ» մանկական ֆիլհարմոնիա» ՀՈԱԿ-ի</v>
      </c>
      <c r="B2" s="677"/>
      <c r="C2" s="677"/>
      <c r="D2" s="677"/>
      <c r="E2" s="677"/>
      <c r="F2" s="677"/>
      <c r="G2" s="677"/>
      <c r="H2" s="677"/>
    </row>
    <row r="3" spans="1:17" ht="41.25" customHeight="1">
      <c r="A3" s="677" t="s">
        <v>202</v>
      </c>
      <c r="B3" s="677"/>
      <c r="C3" s="677"/>
      <c r="D3" s="677"/>
      <c r="E3" s="677"/>
      <c r="F3" s="677"/>
      <c r="G3" s="677"/>
      <c r="H3" s="677"/>
    </row>
    <row r="5" spans="1:17" ht="14.25" thickBot="1">
      <c r="H5" s="328" t="s">
        <v>0</v>
      </c>
    </row>
    <row r="6" spans="1:17" ht="48.75" customHeight="1">
      <c r="A6" s="678" t="s">
        <v>3</v>
      </c>
      <c r="B6" s="680" t="s">
        <v>203</v>
      </c>
      <c r="C6" s="682" t="s">
        <v>204</v>
      </c>
      <c r="D6" s="684" t="s">
        <v>205</v>
      </c>
      <c r="E6" s="684" t="s">
        <v>206</v>
      </c>
      <c r="F6" s="685"/>
      <c r="G6" s="685"/>
      <c r="H6" s="671"/>
      <c r="I6" s="671" t="s">
        <v>207</v>
      </c>
    </row>
    <row r="7" spans="1:17" ht="60" customHeight="1" thickBot="1">
      <c r="A7" s="679"/>
      <c r="B7" s="681"/>
      <c r="C7" s="683"/>
      <c r="D7" s="683"/>
      <c r="E7" s="330" t="s">
        <v>88</v>
      </c>
      <c r="F7" s="331" t="s">
        <v>208</v>
      </c>
      <c r="G7" s="331" t="s">
        <v>209</v>
      </c>
      <c r="H7" s="332" t="s">
        <v>210</v>
      </c>
      <c r="I7" s="672"/>
    </row>
    <row r="8" spans="1:17" s="339" customFormat="1" ht="39.75" customHeight="1">
      <c r="A8" s="333">
        <v>1</v>
      </c>
      <c r="B8" s="334" t="s">
        <v>211</v>
      </c>
      <c r="C8" s="335">
        <v>28.3</v>
      </c>
      <c r="D8" s="336"/>
      <c r="E8" s="336">
        <f>+F8+G8+H8</f>
        <v>0</v>
      </c>
      <c r="F8" s="337"/>
      <c r="G8" s="337"/>
      <c r="H8" s="337"/>
      <c r="I8" s="338">
        <f>+F8*C8</f>
        <v>0</v>
      </c>
      <c r="N8" s="328"/>
      <c r="O8" s="328"/>
      <c r="P8" s="328"/>
      <c r="Q8" s="328"/>
    </row>
    <row r="9" spans="1:17" s="339" customFormat="1" ht="39.75" customHeight="1">
      <c r="A9" s="340"/>
      <c r="B9" s="341" t="s">
        <v>212</v>
      </c>
      <c r="C9" s="342">
        <f>+C8/2</f>
        <v>14.15</v>
      </c>
      <c r="D9" s="343"/>
      <c r="E9" s="336">
        <f t="shared" ref="E9:E18" si="0">+F9+G9+H9</f>
        <v>0</v>
      </c>
      <c r="F9" s="344"/>
      <c r="G9" s="344"/>
      <c r="H9" s="344"/>
      <c r="I9" s="345">
        <f t="shared" ref="I9:I18" si="1">+F9*C9</f>
        <v>0</v>
      </c>
      <c r="N9" s="328"/>
      <c r="O9" s="328"/>
      <c r="P9" s="328"/>
      <c r="Q9" s="328"/>
    </row>
    <row r="10" spans="1:17" s="339" customFormat="1" ht="39.75" customHeight="1">
      <c r="A10" s="340">
        <v>2</v>
      </c>
      <c r="B10" s="341" t="s">
        <v>213</v>
      </c>
      <c r="C10" s="342">
        <v>24.3</v>
      </c>
      <c r="D10" s="343"/>
      <c r="E10" s="336">
        <f t="shared" si="0"/>
        <v>0</v>
      </c>
      <c r="F10" s="344"/>
      <c r="G10" s="344"/>
      <c r="H10" s="344"/>
      <c r="I10" s="345">
        <f t="shared" si="1"/>
        <v>0</v>
      </c>
    </row>
    <row r="11" spans="1:17" s="339" customFormat="1" ht="39.75" customHeight="1">
      <c r="A11" s="340"/>
      <c r="B11" s="341" t="s">
        <v>212</v>
      </c>
      <c r="C11" s="342">
        <f>+C10/2</f>
        <v>12.15</v>
      </c>
      <c r="D11" s="343"/>
      <c r="E11" s="336">
        <f t="shared" si="0"/>
        <v>0</v>
      </c>
      <c r="F11" s="344"/>
      <c r="G11" s="344"/>
      <c r="H11" s="344"/>
      <c r="I11" s="345">
        <f t="shared" si="1"/>
        <v>0</v>
      </c>
    </row>
    <row r="12" spans="1:17" s="339" customFormat="1" ht="39.75" customHeight="1">
      <c r="A12" s="340">
        <v>3</v>
      </c>
      <c r="B12" s="341" t="s">
        <v>214</v>
      </c>
      <c r="C12" s="342">
        <v>21.8</v>
      </c>
      <c r="D12" s="343"/>
      <c r="E12" s="336">
        <f t="shared" si="0"/>
        <v>0</v>
      </c>
      <c r="F12" s="344"/>
      <c r="G12" s="344"/>
      <c r="H12" s="344"/>
      <c r="I12" s="345">
        <f t="shared" si="1"/>
        <v>0</v>
      </c>
    </row>
    <row r="13" spans="1:17" s="339" customFormat="1" ht="39.75" customHeight="1">
      <c r="A13" s="340"/>
      <c r="B13" s="341" t="s">
        <v>212</v>
      </c>
      <c r="C13" s="342">
        <f>+C12/2</f>
        <v>10.9</v>
      </c>
      <c r="D13" s="343"/>
      <c r="E13" s="336">
        <f t="shared" si="0"/>
        <v>0</v>
      </c>
      <c r="F13" s="344"/>
      <c r="G13" s="344"/>
      <c r="H13" s="344"/>
      <c r="I13" s="345">
        <f t="shared" si="1"/>
        <v>0</v>
      </c>
    </row>
    <row r="14" spans="1:17" s="339" customFormat="1" ht="42" customHeight="1">
      <c r="A14" s="340">
        <v>4</v>
      </c>
      <c r="B14" s="341" t="s">
        <v>215</v>
      </c>
      <c r="C14" s="342">
        <v>27.2</v>
      </c>
      <c r="D14" s="343"/>
      <c r="E14" s="336">
        <f t="shared" si="0"/>
        <v>0</v>
      </c>
      <c r="F14" s="344"/>
      <c r="G14" s="344"/>
      <c r="H14" s="344"/>
      <c r="I14" s="345">
        <f t="shared" si="1"/>
        <v>0</v>
      </c>
    </row>
    <row r="15" spans="1:17" s="339" customFormat="1" ht="42" customHeight="1">
      <c r="A15" s="340"/>
      <c r="B15" s="341" t="s">
        <v>212</v>
      </c>
      <c r="C15" s="342">
        <f>+C14/2</f>
        <v>13.6</v>
      </c>
      <c r="D15" s="343"/>
      <c r="E15" s="336">
        <f t="shared" si="0"/>
        <v>0</v>
      </c>
      <c r="F15" s="344"/>
      <c r="G15" s="344"/>
      <c r="H15" s="344"/>
      <c r="I15" s="345">
        <f t="shared" si="1"/>
        <v>0</v>
      </c>
    </row>
    <row r="16" spans="1:17" s="339" customFormat="1" ht="37.5" customHeight="1">
      <c r="A16" s="340">
        <v>5</v>
      </c>
      <c r="B16" s="341" t="s">
        <v>216</v>
      </c>
      <c r="C16" s="342">
        <v>21</v>
      </c>
      <c r="D16" s="343"/>
      <c r="E16" s="336">
        <f t="shared" si="0"/>
        <v>0</v>
      </c>
      <c r="F16" s="344"/>
      <c r="G16" s="344"/>
      <c r="H16" s="344"/>
      <c r="I16" s="345">
        <f t="shared" si="1"/>
        <v>0</v>
      </c>
    </row>
    <row r="17" spans="1:17" s="339" customFormat="1" ht="37.5" customHeight="1">
      <c r="A17" s="340">
        <v>6</v>
      </c>
      <c r="B17" s="341" t="s">
        <v>217</v>
      </c>
      <c r="C17" s="342">
        <v>13</v>
      </c>
      <c r="D17" s="343"/>
      <c r="E17" s="336">
        <f t="shared" si="0"/>
        <v>0</v>
      </c>
      <c r="F17" s="344"/>
      <c r="G17" s="344"/>
      <c r="H17" s="344"/>
      <c r="I17" s="345">
        <f t="shared" si="1"/>
        <v>0</v>
      </c>
    </row>
    <row r="18" spans="1:17" s="339" customFormat="1" ht="37.5" customHeight="1">
      <c r="A18" s="346">
        <v>7</v>
      </c>
      <c r="B18" s="347" t="s">
        <v>218</v>
      </c>
      <c r="C18" s="348">
        <v>12.2</v>
      </c>
      <c r="D18" s="349"/>
      <c r="E18" s="336">
        <f t="shared" si="0"/>
        <v>0</v>
      </c>
      <c r="F18" s="344"/>
      <c r="G18" s="344"/>
      <c r="H18" s="344"/>
      <c r="I18" s="345">
        <f t="shared" si="1"/>
        <v>0</v>
      </c>
    </row>
    <row r="19" spans="1:17" s="339" customFormat="1" ht="44.25" customHeight="1" thickBot="1">
      <c r="A19" s="350"/>
      <c r="B19" s="351" t="s">
        <v>67</v>
      </c>
      <c r="C19" s="352"/>
      <c r="D19" s="352"/>
      <c r="E19" s="343">
        <f>SUM(E8:E18)</f>
        <v>0</v>
      </c>
      <c r="F19" s="353">
        <f>SUM(F8:F18)</f>
        <v>0</v>
      </c>
      <c r="G19" s="353">
        <f t="shared" ref="G19:H19" si="2">SUM(G8:G18)</f>
        <v>0</v>
      </c>
      <c r="H19" s="353">
        <f t="shared" si="2"/>
        <v>0</v>
      </c>
      <c r="I19" s="345">
        <f>SUM(I8:I18)</f>
        <v>0</v>
      </c>
    </row>
    <row r="20" spans="1:17" ht="20.25" customHeight="1">
      <c r="B20" s="328" t="s">
        <v>219</v>
      </c>
      <c r="I20" s="328">
        <f>+I19*12+750*12</f>
        <v>9000</v>
      </c>
      <c r="N20" s="339"/>
      <c r="O20" s="339"/>
      <c r="P20" s="339"/>
      <c r="Q20" s="339"/>
    </row>
    <row r="21" spans="1:17" ht="20.25" customHeight="1">
      <c r="B21" s="327"/>
    </row>
    <row r="22" spans="1:17" ht="20.25" customHeight="1">
      <c r="B22" s="327"/>
    </row>
    <row r="23" spans="1:17" ht="20.25" customHeight="1">
      <c r="B23" s="327"/>
    </row>
    <row r="24" spans="1:17" ht="23.25" customHeight="1">
      <c r="B24" s="354" t="s">
        <v>2</v>
      </c>
      <c r="E24" s="355"/>
      <c r="F24" s="356"/>
      <c r="G24" s="356"/>
      <c r="H24" s="356"/>
    </row>
    <row r="25" spans="1:17" ht="11.25" customHeight="1">
      <c r="B25" s="357" t="s">
        <v>4</v>
      </c>
      <c r="E25" s="673" t="s">
        <v>5</v>
      </c>
      <c r="F25" s="673"/>
      <c r="G25" s="673"/>
      <c r="H25" s="673"/>
    </row>
    <row r="26" spans="1:17" ht="24" customHeight="1">
      <c r="B26" s="339" t="s">
        <v>6</v>
      </c>
      <c r="E26" s="674"/>
      <c r="F26" s="674"/>
      <c r="G26" s="674"/>
      <c r="H26" s="674"/>
    </row>
    <row r="27" spans="1:17" ht="16.5" customHeight="1">
      <c r="B27" s="329" t="s">
        <v>170</v>
      </c>
      <c r="E27" s="675" t="s">
        <v>5</v>
      </c>
      <c r="F27" s="675"/>
      <c r="G27" s="675"/>
      <c r="H27" s="67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692" t="s">
        <v>271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  <c r="AA1" s="693"/>
      <c r="AB1" s="694"/>
    </row>
    <row r="2" spans="1:28" ht="30" customHeight="1">
      <c r="A2" s="695"/>
      <c r="B2" s="696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8"/>
    </row>
    <row r="3" spans="1:28" ht="14.25" customHeight="1">
      <c r="A3" s="363"/>
      <c r="B3" s="364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90" t="s">
        <v>0</v>
      </c>
    </row>
    <row r="4" spans="1:28" ht="30" customHeight="1" thickBot="1">
      <c r="A4" s="363"/>
      <c r="B4" s="364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489"/>
      <c r="W4" s="489"/>
      <c r="X4" s="489"/>
      <c r="Y4" s="489"/>
      <c r="Z4" s="489"/>
      <c r="AA4" s="489"/>
      <c r="AB4" s="489"/>
    </row>
    <row r="5" spans="1:28" s="367" customFormat="1" ht="108" customHeight="1">
      <c r="A5" s="365"/>
      <c r="B5" s="486"/>
      <c r="C5" s="708" t="s">
        <v>3</v>
      </c>
      <c r="D5" s="706" t="s">
        <v>122</v>
      </c>
      <c r="E5" s="491" t="s">
        <v>237</v>
      </c>
      <c r="F5" s="492" t="s">
        <v>238</v>
      </c>
      <c r="G5" s="492" t="s">
        <v>239</v>
      </c>
      <c r="H5" s="492" t="s">
        <v>240</v>
      </c>
      <c r="I5" s="492" t="s">
        <v>241</v>
      </c>
      <c r="J5" s="492" t="s">
        <v>242</v>
      </c>
      <c r="K5" s="493" t="s">
        <v>273</v>
      </c>
      <c r="L5" s="491" t="s">
        <v>243</v>
      </c>
      <c r="M5" s="493" t="s">
        <v>244</v>
      </c>
      <c r="N5" s="491" t="s">
        <v>214</v>
      </c>
      <c r="O5" s="493" t="s">
        <v>244</v>
      </c>
      <c r="P5" s="491" t="s">
        <v>245</v>
      </c>
      <c r="Q5" s="493" t="s">
        <v>272</v>
      </c>
      <c r="R5" s="491" t="s">
        <v>246</v>
      </c>
      <c r="S5" s="493" t="s">
        <v>247</v>
      </c>
      <c r="T5" s="491" t="s">
        <v>248</v>
      </c>
      <c r="U5" s="493" t="s">
        <v>274</v>
      </c>
      <c r="V5" s="491" t="s">
        <v>249</v>
      </c>
      <c r="W5" s="493" t="s">
        <v>275</v>
      </c>
      <c r="X5" s="491" t="s">
        <v>250</v>
      </c>
      <c r="Y5" s="493" t="s">
        <v>276</v>
      </c>
      <c r="Z5" s="690" t="s">
        <v>278</v>
      </c>
      <c r="AA5" s="688" t="s">
        <v>251</v>
      </c>
      <c r="AB5" s="686" t="s">
        <v>252</v>
      </c>
    </row>
    <row r="6" spans="1:28" s="494" customFormat="1" ht="23.25" customHeight="1">
      <c r="A6" s="366"/>
      <c r="B6" s="487"/>
      <c r="C6" s="709"/>
      <c r="D6" s="707"/>
      <c r="E6" s="703">
        <v>28.3</v>
      </c>
      <c r="F6" s="704"/>
      <c r="G6" s="704"/>
      <c r="H6" s="704"/>
      <c r="I6" s="704"/>
      <c r="J6" s="704"/>
      <c r="K6" s="705"/>
      <c r="L6" s="701">
        <v>24.3</v>
      </c>
      <c r="M6" s="702"/>
      <c r="N6" s="701">
        <v>21.8</v>
      </c>
      <c r="O6" s="702"/>
      <c r="P6" s="701">
        <v>32.5</v>
      </c>
      <c r="Q6" s="702"/>
      <c r="R6" s="701">
        <v>27.2</v>
      </c>
      <c r="S6" s="702"/>
      <c r="T6" s="699">
        <v>21</v>
      </c>
      <c r="U6" s="700"/>
      <c r="V6" s="699">
        <v>13</v>
      </c>
      <c r="W6" s="700"/>
      <c r="X6" s="701">
        <v>12.2</v>
      </c>
      <c r="Y6" s="702"/>
      <c r="Z6" s="691"/>
      <c r="AA6" s="689"/>
      <c r="AB6" s="687"/>
    </row>
    <row r="7" spans="1:28" s="367" customFormat="1" ht="97.5" customHeight="1" thickBot="1">
      <c r="A7" s="365">
        <v>198</v>
      </c>
      <c r="B7" s="486">
        <v>1</v>
      </c>
      <c r="C7" s="488">
        <v>1</v>
      </c>
      <c r="D7" s="495" t="s">
        <v>253</v>
      </c>
      <c r="E7" s="482"/>
      <c r="F7" s="483"/>
      <c r="G7" s="484"/>
      <c r="H7" s="485"/>
      <c r="I7" s="484"/>
      <c r="J7" s="497">
        <f>+E7+F7+G7+H7+I7</f>
        <v>0</v>
      </c>
      <c r="K7" s="498">
        <f>+J7*E6</f>
        <v>0</v>
      </c>
      <c r="L7" s="496"/>
      <c r="M7" s="498">
        <f>+L7*L6</f>
        <v>0</v>
      </c>
      <c r="N7" s="496"/>
      <c r="O7" s="498">
        <f>+N7*N6</f>
        <v>0</v>
      </c>
      <c r="P7" s="496"/>
      <c r="Q7" s="498">
        <f>+P7*P6</f>
        <v>0</v>
      </c>
      <c r="R7" s="488"/>
      <c r="S7" s="498">
        <f>+R7*R6</f>
        <v>0</v>
      </c>
      <c r="T7" s="488"/>
      <c r="U7" s="498">
        <f>+T7*T6</f>
        <v>0</v>
      </c>
      <c r="V7" s="488"/>
      <c r="W7" s="498">
        <f>+V7*V6</f>
        <v>0</v>
      </c>
      <c r="X7" s="488"/>
      <c r="Y7" s="498">
        <f>+X7*X6</f>
        <v>0</v>
      </c>
      <c r="Z7" s="488">
        <f>+J7+L7+N7+P7+R7+T7+V7+X7</f>
        <v>0</v>
      </c>
      <c r="AA7" s="498">
        <f>+K7+M7+O7+Q7+S7+U7+W7+Y7</f>
        <v>0</v>
      </c>
      <c r="AB7" s="49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Ekamut-caxs</vt:lpstr>
      <vt:lpstr>Dramakan hosqer</vt:lpstr>
      <vt:lpstr>Ekamutneri hamematakan</vt:lpstr>
      <vt:lpstr>Dramakani hamematakan</vt:lpstr>
      <vt:lpstr>Deb. ev kreditor</vt:lpstr>
      <vt:lpstr>Hamematakan (2)</vt:lpstr>
      <vt:lpstr>Hastiqacucak  </vt:lpstr>
      <vt:lpstr>Hastiqacucak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(2)'!Print_Area</vt:lpstr>
      <vt:lpstr>Hastiqacucak!Print_Area</vt:lpstr>
      <vt:lpstr>'Hastiqacucak  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https://mul2.yerevan.am/tasks/1470249/oneclick/poqrik ergichner.xlsx?token=d4613a3959cfaef3454f1cc651eda488</cp:keywords>
  <cp:lastModifiedBy>Lusine Petrosyan</cp:lastModifiedBy>
  <cp:lastPrinted>2024-04-18T06:56:26Z</cp:lastPrinted>
  <dcterms:created xsi:type="dcterms:W3CDTF">1996-10-14T23:33:28Z</dcterms:created>
  <dcterms:modified xsi:type="dcterms:W3CDTF">2024-05-03T14:47:46Z</dcterms:modified>
</cp:coreProperties>
</file>